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Schedule Drafts/Electronic/"/>
    </mc:Choice>
  </mc:AlternateContent>
  <xr:revisionPtr revIDLastSave="0" documentId="14_{09310272-61BC-4D54-A105-B54C8BC5E653}" xr6:coauthVersionLast="47" xr6:coauthVersionMax="47" xr10:uidLastSave="{00000000-0000-0000-0000-000000000000}"/>
  <bookViews>
    <workbookView xWindow="-630" yWindow="420" windowWidth="28320" windowHeight="15240" xr2:uid="{00000000-000D-0000-FFFF-FFFF00000000}"/>
  </bookViews>
  <sheets>
    <sheet name="Mandated" sheetId="1" r:id="rId1"/>
    <sheet name="Const." sheetId="2" r:id="rId2"/>
    <sheet name="Non-Const." sheetId="3" r:id="rId3"/>
    <sheet name="DISTR GEN" sheetId="4" r:id="rId4"/>
  </sheets>
  <definedNames>
    <definedName name="_xlnm.Print_Area" localSheetId="1">'Const.'!$A$2:$G$26</definedName>
    <definedName name="_xlnm.Print_Area" localSheetId="3">'DISTR GEN'!$A$1:$E$54</definedName>
    <definedName name="_xlnm.Print_Area" localSheetId="0">Mandated!$A$1:$I$91</definedName>
    <definedName name="_xlnm.Print_Area" localSheetId="2">'Non-Const.'!$A$1:$F$61</definedName>
    <definedName name="_xlnm.Print_Titles" localSheetId="0">Mandated!$1:$3</definedName>
    <definedName name="_xlnm.Print_Titles" localSheetId="2">'Non-Const.'!$2:$2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4" l="1"/>
  <c r="D51" i="4"/>
  <c r="D47" i="4"/>
  <c r="D45" i="4"/>
  <c r="D28" i="4"/>
  <c r="D26" i="4"/>
  <c r="D22" i="4"/>
  <c r="D20" i="4"/>
</calcChain>
</file>

<file path=xl/sharedStrings.xml><?xml version="1.0" encoding="utf-8"?>
<sst xmlns="http://schemas.openxmlformats.org/spreadsheetml/2006/main" count="246" uniqueCount="125">
  <si>
    <t>CHARGES</t>
  </si>
  <si>
    <t>At Meter</t>
  </si>
  <si>
    <t>At Premium Location</t>
  </si>
  <si>
    <t>Self-Contained Meter</t>
  </si>
  <si>
    <t>CT/Other Meter</t>
  </si>
  <si>
    <t>As Calculated</t>
  </si>
  <si>
    <t>Self-contained Meter</t>
  </si>
  <si>
    <t>CUSTOMER REQUESTED CLEARANCE</t>
  </si>
  <si>
    <t>INTERVAL DATA RECORDER (IDR)</t>
  </si>
  <si>
    <t>STREET LIGHT REMOVAL</t>
  </si>
  <si>
    <t>FACILITIES EXTENSION SCHEDULE</t>
  </si>
  <si>
    <t>RETAIL ELECTRIC SWITCHOVER FEE</t>
  </si>
  <si>
    <t>FACILITIES RELOCATION/MODIFICATION FEE</t>
  </si>
  <si>
    <t>SPECIAL PRODUCTS/SERVICES FEE</t>
  </si>
  <si>
    <t>EMERGENCY MAINTENANCE SERVICE FEE</t>
  </si>
  <si>
    <t>CUSTOMIZED MAINTENANCE SERVICE FEE</t>
  </si>
  <si>
    <t>K-Y-Z Outputs Only for a Typical Installation</t>
  </si>
  <si>
    <t>COMPETITIVE METER PHYSICAL ACCESS</t>
  </si>
  <si>
    <t>Performed during initial meter installation</t>
  </si>
  <si>
    <t>Performed after initial meter installation</t>
  </si>
  <si>
    <t>Non-Std Field Programming on prev installed meter</t>
  </si>
  <si>
    <t>Non-Std Programming Prior to Installation</t>
  </si>
  <si>
    <t>METER COMMUNICATIONS DIAGNOSTIC FEE</t>
  </si>
  <si>
    <t>Found outside of accuracy standards</t>
  </si>
  <si>
    <t>Single Phase</t>
  </si>
  <si>
    <t>Three Phase</t>
  </si>
  <si>
    <t>Meter Read for Standard Switch</t>
  </si>
  <si>
    <t>A. Base Charge</t>
  </si>
  <si>
    <t>B. Base Charge Adder</t>
  </si>
  <si>
    <t>Miscellaneous Discretionary Service Charge</t>
  </si>
  <si>
    <t>DISTRIBUTED GENERATION PRE-</t>
  </si>
  <si>
    <t>INTERCONNECTION STUDY FEE</t>
  </si>
  <si>
    <t>Non-Exporting</t>
  </si>
  <si>
    <t>0 - 10 kW</t>
  </si>
  <si>
    <t>2. Not pre-certified, not on network</t>
  </si>
  <si>
    <t>3. Pre-certified, on network</t>
  </si>
  <si>
    <t>4. Not pre-certified on network</t>
  </si>
  <si>
    <t>10+ to 500+ kW</t>
  </si>
  <si>
    <t>500+ to 2000 kW</t>
  </si>
  <si>
    <t>2000+ kW</t>
  </si>
  <si>
    <t>Exporting</t>
  </si>
  <si>
    <t>CT Meter  (Instrument/transformer rated)</t>
  </si>
  <si>
    <t>ADVANCED METERING EQUIPMENT INSTALLATION</t>
  </si>
  <si>
    <t>Request for Non-Typical Installations of Solid-State</t>
  </si>
  <si>
    <t>FACILITIES MONTHLY MAINTENANCE SERVICE FEE</t>
  </si>
  <si>
    <t>DISTRIBUTION VOLTAGE FACILITIES RENTAL SVC FEE</t>
  </si>
  <si>
    <t>SYSTEM INTEGRAL FACILITIES RENTAL SERVICE FEE</t>
  </si>
  <si>
    <t>DISPATCHED ORDER CANCELLATION FEE</t>
  </si>
  <si>
    <t>MOVE-OUT</t>
  </si>
  <si>
    <t>N/A</t>
  </si>
  <si>
    <t>6.1.2 Standard Meter</t>
  </si>
  <si>
    <t>6.1.3 Non-Standard Meter</t>
  </si>
  <si>
    <t>6.1.4 AMS-M Meter</t>
  </si>
  <si>
    <t>As Calc.</t>
  </si>
  <si>
    <t>Included w/ Move-in</t>
  </si>
  <si>
    <t>Residential, Non-Residential and Less than three days notice</t>
  </si>
  <si>
    <t xml:space="preserve">NON-STANDARD </t>
  </si>
  <si>
    <t xml:space="preserve">Existing non-standard </t>
  </si>
  <si>
    <t>New Analog</t>
  </si>
  <si>
    <t>Digital Non-comm Self Cont</t>
  </si>
  <si>
    <t>Digital Non-comm CT</t>
  </si>
  <si>
    <t>AMS with Comm Disabled</t>
  </si>
  <si>
    <t>First test within previous four years</t>
  </si>
  <si>
    <t>METER INSTALLATION CHARGE  (OPT OUT)</t>
  </si>
  <si>
    <t>AEP TEXAS</t>
  </si>
  <si>
    <t>New Proposed Fee</t>
  </si>
  <si>
    <t xml:space="preserve"> </t>
  </si>
  <si>
    <t>Removed</t>
  </si>
  <si>
    <t>1. Pre-certified, not on network</t>
  </si>
  <si>
    <r>
      <t xml:space="preserve">CONNECTION CHARGES - MOVE-IN </t>
    </r>
    <r>
      <rPr>
        <b/>
        <sz val="10"/>
        <color indexed="10"/>
        <rFont val="Arial"/>
        <family val="2"/>
      </rPr>
      <t xml:space="preserve"> </t>
    </r>
  </si>
  <si>
    <r>
      <t>SELF-CONTAINED EXISTING</t>
    </r>
    <r>
      <rPr>
        <sz val="11"/>
        <color indexed="10"/>
        <rFont val="Calibri"/>
        <family val="2"/>
      </rPr>
      <t xml:space="preserve"> </t>
    </r>
  </si>
  <si>
    <r>
      <t>SELF-CONTAINED NEW</t>
    </r>
    <r>
      <rPr>
        <sz val="11"/>
        <color indexed="30"/>
        <rFont val="Calibri"/>
        <family val="2"/>
      </rPr>
      <t xml:space="preserve">  </t>
    </r>
  </si>
  <si>
    <r>
      <t xml:space="preserve">CT EXISTING </t>
    </r>
    <r>
      <rPr>
        <sz val="11"/>
        <color indexed="30"/>
        <rFont val="Calibri"/>
        <family val="2"/>
      </rPr>
      <t xml:space="preserve"> </t>
    </r>
  </si>
  <si>
    <r>
      <t xml:space="preserve">CT NEW </t>
    </r>
    <r>
      <rPr>
        <sz val="11"/>
        <color indexed="30"/>
        <rFont val="Calibri"/>
        <family val="2"/>
      </rPr>
      <t xml:space="preserve"> </t>
    </r>
    <r>
      <rPr>
        <sz val="11"/>
        <color indexed="30"/>
        <rFont val="Calibri"/>
        <family val="2"/>
      </rPr>
      <t xml:space="preserve"> </t>
    </r>
  </si>
  <si>
    <r>
      <t xml:space="preserve">SELF-CONTAINED EXISTING </t>
    </r>
    <r>
      <rPr>
        <sz val="11"/>
        <color indexed="30"/>
        <rFont val="Calibri"/>
        <family val="2"/>
      </rPr>
      <t xml:space="preserve"> </t>
    </r>
  </si>
  <si>
    <r>
      <t xml:space="preserve">PRIORITY - MOVE-IN </t>
    </r>
    <r>
      <rPr>
        <b/>
        <sz val="10"/>
        <color indexed="10"/>
        <rFont val="Arial"/>
        <family val="2"/>
      </rPr>
      <t xml:space="preserve"> </t>
    </r>
  </si>
  <si>
    <r>
      <t xml:space="preserve">DISCONNECT FOR NON-PAY/DNP </t>
    </r>
    <r>
      <rPr>
        <b/>
        <sz val="10"/>
        <color indexed="10"/>
        <rFont val="Arial"/>
        <family val="2"/>
      </rPr>
      <t xml:space="preserve"> </t>
    </r>
  </si>
  <si>
    <t xml:space="preserve">At Meter </t>
  </si>
  <si>
    <t xml:space="preserve">At Premium Location </t>
  </si>
  <si>
    <r>
      <t xml:space="preserve">RECONNECT AFTER DNP </t>
    </r>
    <r>
      <rPr>
        <b/>
        <sz val="10"/>
        <color indexed="10"/>
        <rFont val="Arial"/>
        <family val="2"/>
      </rPr>
      <t xml:space="preserve"> </t>
    </r>
  </si>
  <si>
    <r>
      <t>Standard Reconnect</t>
    </r>
    <r>
      <rPr>
        <sz val="10"/>
        <color indexed="30"/>
        <rFont val="Arial"/>
        <family val="2"/>
      </rPr>
      <t xml:space="preserve">  </t>
    </r>
  </si>
  <si>
    <r>
      <t xml:space="preserve">Same Day Reconnect </t>
    </r>
    <r>
      <rPr>
        <sz val="10"/>
        <color indexed="30"/>
        <rFont val="Arial"/>
        <family val="2"/>
      </rPr>
      <t xml:space="preserve"> </t>
    </r>
  </si>
  <si>
    <r>
      <t xml:space="preserve">Weekend </t>
    </r>
    <r>
      <rPr>
        <sz val="10"/>
        <color indexed="30"/>
        <rFont val="Arial"/>
        <family val="2"/>
      </rPr>
      <t xml:space="preserve"> </t>
    </r>
  </si>
  <si>
    <r>
      <t>Holiday</t>
    </r>
    <r>
      <rPr>
        <sz val="10"/>
        <color indexed="30"/>
        <rFont val="Arial"/>
        <family val="2"/>
      </rPr>
      <t xml:space="preserve">  </t>
    </r>
  </si>
  <si>
    <r>
      <t xml:space="preserve">Standard Reconnect </t>
    </r>
    <r>
      <rPr>
        <sz val="10"/>
        <color indexed="30"/>
        <rFont val="Arial"/>
        <family val="2"/>
      </rPr>
      <t xml:space="preserve"> </t>
    </r>
  </si>
  <si>
    <r>
      <t xml:space="preserve">Holiday </t>
    </r>
    <r>
      <rPr>
        <sz val="10"/>
        <color indexed="30"/>
        <rFont val="Arial"/>
        <family val="2"/>
      </rPr>
      <t xml:space="preserve"> </t>
    </r>
  </si>
  <si>
    <t xml:space="preserve">METER TEST CHARGE </t>
  </si>
  <si>
    <r>
      <t xml:space="preserve">All Other  </t>
    </r>
    <r>
      <rPr>
        <sz val="10"/>
        <color indexed="30"/>
        <rFont val="Arial"/>
        <family val="2"/>
      </rPr>
      <t xml:space="preserve"> </t>
    </r>
  </si>
  <si>
    <r>
      <t xml:space="preserve">Competitive Meter </t>
    </r>
    <r>
      <rPr>
        <sz val="10"/>
        <color indexed="30"/>
        <rFont val="Arial"/>
        <family val="2"/>
      </rPr>
      <t xml:space="preserve">  </t>
    </r>
  </si>
  <si>
    <r>
      <t xml:space="preserve">METER READING CHARGES </t>
    </r>
    <r>
      <rPr>
        <b/>
        <sz val="10"/>
        <color indexed="10"/>
        <rFont val="Arial"/>
        <family val="2"/>
      </rPr>
      <t xml:space="preserve"> </t>
    </r>
  </si>
  <si>
    <r>
      <t xml:space="preserve">Re-Read to verify accurarcy - If accurate  </t>
    </r>
    <r>
      <rPr>
        <sz val="10"/>
        <color indexed="30"/>
        <rFont val="Arial"/>
        <family val="2"/>
      </rPr>
      <t xml:space="preserve"> </t>
    </r>
  </si>
  <si>
    <t xml:space="preserve">Meter Read for Self-Selected Switch </t>
  </si>
  <si>
    <r>
      <t xml:space="preserve">Estimate for the Purpose of a Mass transition  </t>
    </r>
    <r>
      <rPr>
        <sz val="10"/>
        <color indexed="30"/>
        <rFont val="Arial"/>
        <family val="2"/>
      </rPr>
      <t xml:space="preserve"> </t>
    </r>
  </si>
  <si>
    <r>
      <t xml:space="preserve">Estimate for the Purpose of a Switch due to denial of access </t>
    </r>
    <r>
      <rPr>
        <sz val="10"/>
        <color indexed="30"/>
        <rFont val="Arial"/>
        <family val="2"/>
      </rPr>
      <t xml:space="preserve">  </t>
    </r>
  </si>
  <si>
    <r>
      <t xml:space="preserve">NON-STANDARD RECURRING FEE </t>
    </r>
    <r>
      <rPr>
        <b/>
        <sz val="10"/>
        <color indexed="30"/>
        <rFont val="Arial"/>
        <family val="2"/>
      </rPr>
      <t xml:space="preserve"> </t>
    </r>
  </si>
  <si>
    <r>
      <t>EQUIPMENT INSTALLATION</t>
    </r>
    <r>
      <rPr>
        <b/>
        <sz val="10"/>
        <color indexed="30"/>
        <rFont val="Arial"/>
        <family val="2"/>
      </rPr>
      <t xml:space="preserve">  </t>
    </r>
  </si>
  <si>
    <r>
      <t xml:space="preserve">SERVICE CALL CHARGE </t>
    </r>
    <r>
      <rPr>
        <b/>
        <sz val="10"/>
        <color indexed="36"/>
        <rFont val="Arial"/>
        <family val="2"/>
      </rPr>
      <t xml:space="preserve"> </t>
    </r>
  </si>
  <si>
    <r>
      <t>During Business Days 8:00am-5:00pm CPT</t>
    </r>
    <r>
      <rPr>
        <sz val="10"/>
        <color indexed="30"/>
        <rFont val="Arial"/>
        <family val="2"/>
      </rPr>
      <t xml:space="preserve">  </t>
    </r>
  </si>
  <si>
    <t xml:space="preserve">During Business Days Non-Business Hours </t>
  </si>
  <si>
    <r>
      <t>SECURITY LIGHTING REPAIR</t>
    </r>
    <r>
      <rPr>
        <b/>
        <sz val="10"/>
        <color indexed="10"/>
        <rFont val="Arial"/>
        <family val="2"/>
      </rPr>
      <t xml:space="preserve">  </t>
    </r>
  </si>
  <si>
    <t xml:space="preserve">SECURITY LIGHT REMOVAL  </t>
  </si>
  <si>
    <r>
      <t xml:space="preserve">TAMPERING  </t>
    </r>
    <r>
      <rPr>
        <b/>
        <sz val="10"/>
        <color indexed="10"/>
        <rFont val="Arial"/>
        <family val="2"/>
      </rPr>
      <t xml:space="preserve"> </t>
    </r>
  </si>
  <si>
    <t xml:space="preserve">BROKEN METER SEAL  </t>
  </si>
  <si>
    <r>
      <t xml:space="preserve">INACCESSIBLE METER CHARGE </t>
    </r>
    <r>
      <rPr>
        <b/>
        <sz val="8"/>
        <rFont val="Arial"/>
        <family val="2"/>
      </rPr>
      <t>(Critical Load)</t>
    </r>
    <r>
      <rPr>
        <b/>
        <sz val="10"/>
        <color indexed="10"/>
        <rFont val="Arial"/>
        <family val="2"/>
      </rPr>
      <t xml:space="preserve">  </t>
    </r>
  </si>
  <si>
    <t xml:space="preserve">DENIAL OF ACCESS </t>
  </si>
  <si>
    <r>
      <rPr>
        <b/>
        <sz val="10"/>
        <rFont val="Arial"/>
        <family val="2"/>
      </rPr>
      <t>RETURNED INSTRUMENT FEE</t>
    </r>
    <r>
      <rPr>
        <b/>
        <sz val="10"/>
        <color indexed="10"/>
        <rFont val="Arial"/>
        <family val="2"/>
      </rPr>
      <t xml:space="preserve">  </t>
    </r>
  </si>
  <si>
    <r>
      <t xml:space="preserve">SPECIAL PRODUCTS/SERVICES FEE </t>
    </r>
    <r>
      <rPr>
        <b/>
        <sz val="10"/>
        <color indexed="10"/>
        <rFont val="Arial"/>
        <family val="2"/>
      </rPr>
      <t xml:space="preserve"> </t>
    </r>
  </si>
  <si>
    <r>
      <t xml:space="preserve">AND/OR ACCESS TO METER DATA FEE  </t>
    </r>
    <r>
      <rPr>
        <b/>
        <sz val="10"/>
        <color indexed="10"/>
        <rFont val="Arial"/>
        <family val="2"/>
      </rPr>
      <t xml:space="preserve"> </t>
    </r>
  </si>
  <si>
    <r>
      <t xml:space="preserve">If existing meter is a standard meter </t>
    </r>
    <r>
      <rPr>
        <sz val="10"/>
        <color indexed="30"/>
        <rFont val="Arial"/>
        <family val="2"/>
      </rPr>
      <t xml:space="preserve"> </t>
    </r>
  </si>
  <si>
    <t xml:space="preserve">Advanced Metering  </t>
  </si>
  <si>
    <r>
      <t xml:space="preserve">COMPETITIVE METER REMOVAL/INSTALL FEE </t>
    </r>
    <r>
      <rPr>
        <b/>
        <sz val="10"/>
        <color indexed="10"/>
        <rFont val="Arial"/>
        <family val="2"/>
      </rPr>
      <t xml:space="preserve"> </t>
    </r>
  </si>
  <si>
    <r>
      <t xml:space="preserve">EQUIPMENT INSTALLATION FEE  </t>
    </r>
    <r>
      <rPr>
        <b/>
        <sz val="10"/>
        <color indexed="10"/>
        <rFont val="Arial"/>
        <family val="2"/>
      </rPr>
      <t xml:space="preserve"> </t>
    </r>
  </si>
  <si>
    <t xml:space="preserve">COMPETITIVE METER NON-STD PROGRAMMING FEE </t>
  </si>
  <si>
    <r>
      <t xml:space="preserve">Routine Order </t>
    </r>
    <r>
      <rPr>
        <sz val="10"/>
        <color indexed="62"/>
        <rFont val="Arial"/>
        <family val="2"/>
      </rPr>
      <t xml:space="preserve"> </t>
    </r>
  </si>
  <si>
    <r>
      <t xml:space="preserve">Priority Order </t>
    </r>
    <r>
      <rPr>
        <sz val="10"/>
        <color indexed="62"/>
        <rFont val="Arial"/>
        <family val="2"/>
      </rPr>
      <t xml:space="preserve"> </t>
    </r>
  </si>
  <si>
    <t>Present</t>
  </si>
  <si>
    <t>Fee</t>
  </si>
  <si>
    <t>Present Fee</t>
  </si>
  <si>
    <t>Installed cost x 1.44%</t>
  </si>
  <si>
    <t>Installed cost x .47%</t>
  </si>
  <si>
    <t>UN-EXECUTABLE ORDER</t>
  </si>
  <si>
    <t>DAMAGE TO COMPANY FACILITIES</t>
  </si>
  <si>
    <t>Installed cost x .65%</t>
  </si>
  <si>
    <t>Installed cost x 1.45%</t>
  </si>
  <si>
    <t>C. Facilities Recovery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</si>
</sst>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_(* #,##0.00000_);_(* \(#,##0.00000\);_(* &quot;-&quot;??_);_(@_)"/>
  </numFmts>
  <fonts count="17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1"/>
      <color indexed="10"/>
      <name val="Calibri"/>
      <family val="2"/>
    </font>
    <font>
      <b/>
      <sz val="10"/>
      <color indexed="10"/>
      <name val="Arial"/>
      <family val="2"/>
    </font>
    <font>
      <sz val="11"/>
      <color indexed="30"/>
      <name val="Calibri"/>
      <family val="2"/>
    </font>
    <font>
      <sz val="10"/>
      <color indexed="30"/>
      <name val="Arial"/>
      <family val="2"/>
    </font>
    <font>
      <b/>
      <sz val="10"/>
      <color indexed="30"/>
      <name val="Arial"/>
      <family val="2"/>
    </font>
    <font>
      <b/>
      <sz val="10"/>
      <color indexed="36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/>
    <xf numFmtId="5" fontId="2" fillId="0" borderId="0" xfId="2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3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3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Fill="1" applyBorder="1"/>
    <xf numFmtId="164" fontId="2" fillId="0" borderId="0" xfId="2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5" fontId="2" fillId="0" borderId="0" xfId="2" applyNumberFormat="1" applyFont="1" applyFill="1" applyBorder="1" applyAlignment="1">
      <alignment horizontal="center"/>
    </xf>
    <xf numFmtId="164" fontId="0" fillId="0" borderId="0" xfId="0" applyNumberFormat="1"/>
    <xf numFmtId="164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quotePrefix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/>
    <xf numFmtId="5" fontId="2" fillId="2" borderId="0" xfId="2" applyNumberFormat="1" applyFont="1" applyFill="1" applyBorder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4" fillId="0" borderId="0" xfId="4" applyBorder="1"/>
    <xf numFmtId="164" fontId="2" fillId="0" borderId="0" xfId="2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14" fillId="0" borderId="5" xfId="4" applyNumberFormat="1" applyBorder="1"/>
    <xf numFmtId="164" fontId="2" fillId="2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0" fillId="2" borderId="0" xfId="0" applyNumberFormat="1" applyFill="1"/>
    <xf numFmtId="164" fontId="2" fillId="2" borderId="0" xfId="2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2" fillId="0" borderId="0" xfId="0" applyNumberFormat="1" applyFont="1" applyFill="1"/>
    <xf numFmtId="0" fontId="4" fillId="0" borderId="0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5" fontId="2" fillId="2" borderId="0" xfId="2" applyNumberFormat="1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15" fillId="0" borderId="1" xfId="0" applyFont="1" applyBorder="1"/>
    <xf numFmtId="164" fontId="2" fillId="0" borderId="6" xfId="2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16" fillId="0" borderId="0" xfId="4" applyNumberFormat="1" applyFont="1" applyFill="1" applyBorder="1" applyAlignment="1">
      <alignment horizontal="center"/>
    </xf>
    <xf numFmtId="0" fontId="3" fillId="0" borderId="0" xfId="0" quotePrefix="1" applyFont="1" applyAlignment="1">
      <alignment horizontal="left"/>
    </xf>
    <xf numFmtId="0" fontId="0" fillId="0" borderId="0" xfId="0" applyBorder="1" applyAlignment="1">
      <alignment horizontal="center"/>
    </xf>
    <xf numFmtId="164" fontId="2" fillId="0" borderId="0" xfId="2" applyNumberFormat="1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/>
    <xf numFmtId="164" fontId="11" fillId="0" borderId="0" xfId="2" applyNumberFormat="1" applyFont="1" applyFill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2" fillId="0" borderId="3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16" fillId="0" borderId="0" xfId="4" applyNumberFormat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0" fillId="0" borderId="3" xfId="0" applyBorder="1"/>
    <xf numFmtId="0" fontId="2" fillId="0" borderId="4" xfId="0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4" fontId="2" fillId="3" borderId="7" xfId="2" applyFont="1" applyFill="1" applyBorder="1" applyAlignment="1">
      <alignment horizontal="center"/>
    </xf>
    <xf numFmtId="44" fontId="2" fillId="3" borderId="0" xfId="2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43" fontId="2" fillId="5" borderId="7" xfId="1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Currency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75"/>
  <sheetViews>
    <sheetView tabSelected="1" zoomScale="96" zoomScaleNormal="96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8" sqref="C18"/>
    </sheetView>
  </sheetViews>
  <sheetFormatPr defaultRowHeight="12.75" x14ac:dyDescent="0.2"/>
  <cols>
    <col min="1" max="1" width="63" customWidth="1"/>
    <col min="2" max="2" width="19.28515625" customWidth="1"/>
    <col min="3" max="3" width="11.42578125" style="25" customWidth="1"/>
    <col min="4" max="4" width="2.28515625" customWidth="1"/>
    <col min="5" max="5" width="19.28515625" customWidth="1"/>
    <col min="6" max="6" width="11.140625" style="48" customWidth="1"/>
    <col min="7" max="7" width="2.28515625" style="7" customWidth="1"/>
    <col min="8" max="8" width="19.28515625" customWidth="1"/>
    <col min="9" max="9" width="10.28515625" style="48" customWidth="1"/>
    <col min="10" max="10" width="3.28515625" customWidth="1"/>
  </cols>
  <sheetData>
    <row r="1" spans="1:10" ht="13.5" thickBot="1" x14ac:dyDescent="0.25">
      <c r="A1" s="2"/>
      <c r="B1" s="77" t="s">
        <v>50</v>
      </c>
      <c r="C1" s="78"/>
      <c r="D1" s="34"/>
      <c r="E1" s="79" t="s">
        <v>51</v>
      </c>
      <c r="F1" s="79"/>
      <c r="G1" s="31"/>
      <c r="H1" s="80" t="s">
        <v>52</v>
      </c>
      <c r="I1" s="80"/>
      <c r="J1" s="33"/>
    </row>
    <row r="2" spans="1:10" s="7" customFormat="1" x14ac:dyDescent="0.2">
      <c r="A2" s="26"/>
      <c r="B2" s="67" t="s">
        <v>65</v>
      </c>
      <c r="C2" s="37" t="s">
        <v>115</v>
      </c>
      <c r="D2" s="34"/>
      <c r="E2" s="67" t="s">
        <v>65</v>
      </c>
      <c r="F2" s="58" t="s">
        <v>115</v>
      </c>
      <c r="G2" s="31"/>
      <c r="H2" s="67" t="s">
        <v>65</v>
      </c>
      <c r="I2" s="58" t="s">
        <v>115</v>
      </c>
      <c r="J2" s="33"/>
    </row>
    <row r="3" spans="1:10" ht="13.5" thickBot="1" x14ac:dyDescent="0.25">
      <c r="A3" s="2"/>
      <c r="B3" s="68" t="s">
        <v>64</v>
      </c>
      <c r="C3" s="43" t="s">
        <v>116</v>
      </c>
      <c r="D3" s="34"/>
      <c r="E3" s="68" t="s">
        <v>64</v>
      </c>
      <c r="F3" s="59" t="s">
        <v>116</v>
      </c>
      <c r="G3" s="30"/>
      <c r="H3" s="68" t="s">
        <v>64</v>
      </c>
      <c r="I3" s="59" t="s">
        <v>116</v>
      </c>
      <c r="J3" s="33"/>
    </row>
    <row r="4" spans="1:10" ht="13.5" thickBot="1" x14ac:dyDescent="0.25">
      <c r="A4" s="13" t="s">
        <v>69</v>
      </c>
      <c r="B4" s="56"/>
      <c r="C4" s="43"/>
      <c r="D4" s="34"/>
      <c r="E4" s="47"/>
      <c r="F4" s="43"/>
      <c r="G4" s="30"/>
      <c r="H4" s="47"/>
      <c r="I4" s="43"/>
      <c r="J4" s="33"/>
    </row>
    <row r="5" spans="1:10" s="24" customFormat="1" ht="15" x14ac:dyDescent="0.25">
      <c r="A5" s="39" t="s">
        <v>70</v>
      </c>
      <c r="B5" s="60">
        <v>0</v>
      </c>
      <c r="C5" s="60">
        <v>0</v>
      </c>
      <c r="D5" s="40"/>
      <c r="E5" s="60" t="s">
        <v>49</v>
      </c>
      <c r="F5" s="60" t="s">
        <v>49</v>
      </c>
      <c r="G5" s="42"/>
      <c r="H5" s="60">
        <v>81</v>
      </c>
      <c r="I5" s="60">
        <v>66</v>
      </c>
      <c r="J5" s="44"/>
    </row>
    <row r="6" spans="1:10" s="24" customFormat="1" ht="15" x14ac:dyDescent="0.25">
      <c r="A6" s="39" t="s">
        <v>71</v>
      </c>
      <c r="B6" s="60">
        <v>65</v>
      </c>
      <c r="C6" s="60">
        <v>50</v>
      </c>
      <c r="D6" s="40"/>
      <c r="E6" s="60" t="s">
        <v>49</v>
      </c>
      <c r="F6" s="60" t="s">
        <v>49</v>
      </c>
      <c r="G6" s="45"/>
      <c r="H6" s="60">
        <v>104</v>
      </c>
      <c r="I6" s="60">
        <v>82</v>
      </c>
      <c r="J6" s="44"/>
    </row>
    <row r="7" spans="1:10" s="24" customFormat="1" ht="15" x14ac:dyDescent="0.25">
      <c r="A7" s="39" t="s">
        <v>72</v>
      </c>
      <c r="B7" s="60"/>
      <c r="C7" s="60"/>
      <c r="D7" s="40"/>
      <c r="E7" s="60">
        <v>176</v>
      </c>
      <c r="F7" s="60">
        <v>134</v>
      </c>
      <c r="G7" s="45"/>
      <c r="H7" s="60">
        <v>176</v>
      </c>
      <c r="I7" s="60">
        <v>134</v>
      </c>
      <c r="J7" s="44"/>
    </row>
    <row r="8" spans="1:10" s="24" customFormat="1" ht="15" x14ac:dyDescent="0.25">
      <c r="A8" s="39" t="s">
        <v>73</v>
      </c>
      <c r="B8" s="60" t="s">
        <v>66</v>
      </c>
      <c r="C8" s="60"/>
      <c r="D8" s="40"/>
      <c r="E8" s="60">
        <v>383</v>
      </c>
      <c r="F8" s="60">
        <v>287</v>
      </c>
      <c r="G8" s="45"/>
      <c r="H8" s="60">
        <v>383</v>
      </c>
      <c r="I8" s="60">
        <v>287</v>
      </c>
      <c r="J8" s="44"/>
    </row>
    <row r="9" spans="1:10" ht="15.75" thickBot="1" x14ac:dyDescent="0.3">
      <c r="A9" s="36"/>
      <c r="B9" s="56"/>
      <c r="C9" s="60"/>
      <c r="D9" s="34"/>
      <c r="E9" s="56"/>
      <c r="F9" s="56"/>
      <c r="G9" s="32"/>
      <c r="H9" s="56"/>
      <c r="I9" s="47"/>
      <c r="J9" s="33"/>
    </row>
    <row r="10" spans="1:10" ht="13.5" thickBot="1" x14ac:dyDescent="0.25">
      <c r="A10" s="13" t="s">
        <v>75</v>
      </c>
      <c r="B10" s="56"/>
      <c r="C10" s="43"/>
      <c r="D10" s="34"/>
      <c r="E10" s="56"/>
      <c r="F10" s="56"/>
      <c r="G10" s="32"/>
      <c r="H10" s="56"/>
      <c r="I10" s="47"/>
      <c r="J10" s="33"/>
    </row>
    <row r="11" spans="1:10" s="24" customFormat="1" ht="15" x14ac:dyDescent="0.25">
      <c r="A11" s="39" t="s">
        <v>74</v>
      </c>
      <c r="B11" s="60" t="s">
        <v>49</v>
      </c>
      <c r="C11" s="37" t="s">
        <v>49</v>
      </c>
      <c r="D11" s="40"/>
      <c r="E11" s="60" t="s">
        <v>49</v>
      </c>
      <c r="F11" s="60" t="s">
        <v>49</v>
      </c>
      <c r="G11" s="45"/>
      <c r="H11" s="60">
        <v>103</v>
      </c>
      <c r="I11" s="60">
        <v>84</v>
      </c>
      <c r="J11" s="44"/>
    </row>
    <row r="12" spans="1:10" s="24" customFormat="1" ht="15" x14ac:dyDescent="0.25">
      <c r="A12" s="39" t="s">
        <v>72</v>
      </c>
      <c r="B12" s="60" t="s">
        <v>49</v>
      </c>
      <c r="C12" s="37" t="s">
        <v>49</v>
      </c>
      <c r="D12" s="40"/>
      <c r="E12" s="60">
        <v>228</v>
      </c>
      <c r="F12" s="60">
        <v>171</v>
      </c>
      <c r="G12" s="45"/>
      <c r="H12" s="60">
        <v>228</v>
      </c>
      <c r="I12" s="60">
        <v>171</v>
      </c>
      <c r="J12" s="44"/>
    </row>
    <row r="13" spans="1:10" ht="15.75" thickBot="1" x14ac:dyDescent="0.3">
      <c r="A13" s="36"/>
      <c r="B13" s="56"/>
      <c r="C13" s="60"/>
      <c r="D13" s="34"/>
      <c r="E13" s="56"/>
      <c r="F13" s="56"/>
      <c r="G13" s="32"/>
      <c r="H13" s="56"/>
      <c r="I13" s="47"/>
      <c r="J13" s="33"/>
    </row>
    <row r="14" spans="1:10" ht="13.5" thickBot="1" x14ac:dyDescent="0.25">
      <c r="A14" s="13" t="s">
        <v>48</v>
      </c>
      <c r="B14" s="56"/>
      <c r="C14" s="43"/>
      <c r="D14" s="34"/>
      <c r="E14" s="56"/>
      <c r="F14" s="56"/>
      <c r="G14" s="32"/>
      <c r="H14" s="56"/>
      <c r="I14" s="47"/>
      <c r="J14" s="33"/>
    </row>
    <row r="15" spans="1:10" x14ac:dyDescent="0.2">
      <c r="A15" s="49" t="s">
        <v>54</v>
      </c>
      <c r="B15" s="56"/>
      <c r="C15" s="43"/>
      <c r="D15" s="34"/>
      <c r="E15" s="56"/>
      <c r="F15" s="56"/>
      <c r="G15" s="32"/>
      <c r="H15" s="56"/>
      <c r="I15" s="47"/>
      <c r="J15" s="33"/>
    </row>
    <row r="16" spans="1:10" ht="13.5" thickBot="1" x14ac:dyDescent="0.25">
      <c r="A16" s="49"/>
      <c r="B16" s="56"/>
      <c r="C16" s="43"/>
      <c r="D16" s="34"/>
      <c r="E16" s="56"/>
      <c r="F16" s="56"/>
      <c r="G16" s="32"/>
      <c r="H16" s="56"/>
      <c r="I16" s="47"/>
      <c r="J16" s="33"/>
    </row>
    <row r="17" spans="1:10" ht="13.5" thickBot="1" x14ac:dyDescent="0.25">
      <c r="A17" s="13" t="s">
        <v>7</v>
      </c>
      <c r="B17" s="56"/>
      <c r="C17" s="43"/>
      <c r="D17" s="35"/>
      <c r="E17" s="56"/>
      <c r="F17" s="56"/>
      <c r="G17" s="32"/>
      <c r="H17" s="56"/>
      <c r="I17" s="47"/>
      <c r="J17" s="33"/>
    </row>
    <row r="18" spans="1:10" x14ac:dyDescent="0.2">
      <c r="A18" s="51" t="s">
        <v>55</v>
      </c>
      <c r="B18" s="41" t="s">
        <v>53</v>
      </c>
      <c r="C18" s="43" t="s">
        <v>53</v>
      </c>
      <c r="D18" s="35"/>
      <c r="E18" s="41" t="s">
        <v>53</v>
      </c>
      <c r="F18" s="41" t="s">
        <v>53</v>
      </c>
      <c r="G18" s="32"/>
      <c r="H18" s="41" t="s">
        <v>53</v>
      </c>
      <c r="I18" s="43" t="s">
        <v>53</v>
      </c>
      <c r="J18" s="33"/>
    </row>
    <row r="19" spans="1:10" ht="13.5" thickBot="1" x14ac:dyDescent="0.25">
      <c r="A19" s="1"/>
      <c r="B19" s="56"/>
      <c r="C19" s="43"/>
      <c r="D19" s="35"/>
      <c r="E19" s="56"/>
      <c r="F19" s="56"/>
      <c r="G19" s="32"/>
      <c r="H19" s="56"/>
      <c r="I19" s="47"/>
      <c r="J19" s="33"/>
    </row>
    <row r="20" spans="1:10" ht="13.5" thickBot="1" x14ac:dyDescent="0.25">
      <c r="A20" s="14" t="s">
        <v>76</v>
      </c>
      <c r="B20" s="56"/>
      <c r="C20" s="43"/>
      <c r="D20" s="35"/>
      <c r="E20" s="56"/>
      <c r="F20" s="56"/>
      <c r="G20" s="32"/>
      <c r="H20" s="56"/>
      <c r="I20" s="47"/>
      <c r="J20" s="33"/>
    </row>
    <row r="21" spans="1:10" x14ac:dyDescent="0.2">
      <c r="A21" s="22" t="s">
        <v>77</v>
      </c>
      <c r="B21" s="41">
        <v>0</v>
      </c>
      <c r="C21" s="43">
        <v>0</v>
      </c>
      <c r="D21" s="32"/>
      <c r="E21" s="41">
        <v>39</v>
      </c>
      <c r="F21" s="41">
        <v>32</v>
      </c>
      <c r="G21" s="32"/>
      <c r="H21" s="41">
        <v>39</v>
      </c>
      <c r="I21" s="43">
        <v>32</v>
      </c>
      <c r="J21" s="33"/>
    </row>
    <row r="22" spans="1:10" x14ac:dyDescent="0.2">
      <c r="A22" s="5" t="s">
        <v>78</v>
      </c>
      <c r="B22" s="41">
        <v>93</v>
      </c>
      <c r="C22" s="43">
        <v>72</v>
      </c>
      <c r="D22" s="32"/>
      <c r="E22" s="41">
        <v>93</v>
      </c>
      <c r="F22" s="41">
        <v>72</v>
      </c>
      <c r="G22" s="32"/>
      <c r="H22" s="41">
        <v>93</v>
      </c>
      <c r="I22" s="43">
        <v>72</v>
      </c>
      <c r="J22" s="33"/>
    </row>
    <row r="23" spans="1:10" ht="13.5" thickBot="1" x14ac:dyDescent="0.25">
      <c r="A23" s="3"/>
      <c r="B23" s="56"/>
      <c r="C23" s="43"/>
      <c r="D23" s="32"/>
      <c r="E23" s="56"/>
      <c r="F23" s="56"/>
      <c r="G23" s="32"/>
      <c r="H23" s="56"/>
      <c r="I23" s="47"/>
      <c r="J23" s="33"/>
    </row>
    <row r="24" spans="1:10" ht="13.5" thickBot="1" x14ac:dyDescent="0.25">
      <c r="A24" s="13" t="s">
        <v>79</v>
      </c>
      <c r="B24" s="56"/>
      <c r="C24" s="43"/>
      <c r="D24" s="33"/>
      <c r="E24" s="56"/>
      <c r="F24" s="56"/>
      <c r="G24" s="32"/>
      <c r="H24" s="56"/>
      <c r="I24" s="47"/>
      <c r="J24" s="33"/>
    </row>
    <row r="25" spans="1:10" x14ac:dyDescent="0.2">
      <c r="A25" t="s">
        <v>1</v>
      </c>
      <c r="B25" s="56"/>
      <c r="C25" s="43"/>
      <c r="D25" s="33"/>
      <c r="E25" s="56"/>
      <c r="F25" s="56"/>
      <c r="G25" s="32"/>
      <c r="H25" s="56"/>
      <c r="I25" s="47"/>
      <c r="J25" s="33"/>
    </row>
    <row r="26" spans="1:10" x14ac:dyDescent="0.2">
      <c r="A26" s="6" t="s">
        <v>80</v>
      </c>
      <c r="B26" s="41">
        <v>0</v>
      </c>
      <c r="C26" s="43">
        <v>0</v>
      </c>
      <c r="D26" s="32"/>
      <c r="E26" s="41">
        <v>60</v>
      </c>
      <c r="F26" s="41">
        <v>49</v>
      </c>
      <c r="G26" s="32"/>
      <c r="H26" s="41">
        <v>60</v>
      </c>
      <c r="I26" s="43">
        <v>49</v>
      </c>
      <c r="J26" s="33"/>
    </row>
    <row r="27" spans="1:10" x14ac:dyDescent="0.2">
      <c r="A27" s="6" t="s">
        <v>81</v>
      </c>
      <c r="B27" s="41">
        <v>0</v>
      </c>
      <c r="C27" s="43">
        <v>0</v>
      </c>
      <c r="D27" s="32"/>
      <c r="E27" s="41">
        <v>86</v>
      </c>
      <c r="F27" s="41">
        <v>69</v>
      </c>
      <c r="G27" s="32"/>
      <c r="H27" s="41">
        <v>86</v>
      </c>
      <c r="I27" s="43">
        <v>69</v>
      </c>
      <c r="J27" s="33"/>
    </row>
    <row r="28" spans="1:10" x14ac:dyDescent="0.2">
      <c r="A28" s="6" t="s">
        <v>82</v>
      </c>
      <c r="B28" s="41">
        <v>0</v>
      </c>
      <c r="C28" s="43">
        <v>0</v>
      </c>
      <c r="D28" s="32"/>
      <c r="E28" s="41">
        <v>110</v>
      </c>
      <c r="F28" s="41">
        <v>86</v>
      </c>
      <c r="G28" s="32"/>
      <c r="H28" s="41">
        <v>110</v>
      </c>
      <c r="I28" s="43">
        <v>86</v>
      </c>
      <c r="J28" s="33"/>
    </row>
    <row r="29" spans="1:10" x14ac:dyDescent="0.2">
      <c r="A29" s="6" t="s">
        <v>83</v>
      </c>
      <c r="B29" s="41">
        <v>0</v>
      </c>
      <c r="C29" s="43">
        <v>0</v>
      </c>
      <c r="D29" s="32"/>
      <c r="E29" s="41">
        <v>165</v>
      </c>
      <c r="F29" s="41">
        <v>125</v>
      </c>
      <c r="G29" s="32"/>
      <c r="H29" s="41">
        <v>165</v>
      </c>
      <c r="I29" s="43">
        <v>125</v>
      </c>
      <c r="J29" s="33"/>
    </row>
    <row r="30" spans="1:10" x14ac:dyDescent="0.2">
      <c r="A30" s="4" t="s">
        <v>2</v>
      </c>
      <c r="B30" s="56"/>
      <c r="C30" s="43"/>
      <c r="D30" s="32"/>
      <c r="E30" s="56"/>
      <c r="F30" s="56"/>
      <c r="G30" s="32"/>
      <c r="H30" s="56"/>
      <c r="I30" s="47"/>
      <c r="J30" s="33"/>
    </row>
    <row r="31" spans="1:10" x14ac:dyDescent="0.2">
      <c r="A31" s="6" t="s">
        <v>84</v>
      </c>
      <c r="B31" s="41">
        <v>126</v>
      </c>
      <c r="C31" s="43">
        <v>98</v>
      </c>
      <c r="D31" s="32"/>
      <c r="E31" s="41">
        <v>126</v>
      </c>
      <c r="F31" s="41">
        <v>98</v>
      </c>
      <c r="G31" s="32"/>
      <c r="H31" s="41">
        <v>126</v>
      </c>
      <c r="I31" s="43">
        <v>98</v>
      </c>
      <c r="J31" s="33"/>
    </row>
    <row r="32" spans="1:10" x14ac:dyDescent="0.2">
      <c r="A32" s="6" t="s">
        <v>81</v>
      </c>
      <c r="B32" s="41">
        <v>175</v>
      </c>
      <c r="C32" s="43">
        <v>134</v>
      </c>
      <c r="D32" s="32"/>
      <c r="E32" s="41">
        <v>175</v>
      </c>
      <c r="F32" s="41">
        <v>134</v>
      </c>
      <c r="G32" s="32"/>
      <c r="H32" s="41">
        <v>175</v>
      </c>
      <c r="I32" s="43">
        <v>134</v>
      </c>
      <c r="J32" s="33"/>
    </row>
    <row r="33" spans="1:10" x14ac:dyDescent="0.2">
      <c r="A33" s="6" t="s">
        <v>82</v>
      </c>
      <c r="B33" s="41">
        <v>175</v>
      </c>
      <c r="C33" s="43">
        <v>134</v>
      </c>
      <c r="D33" s="32"/>
      <c r="E33" s="41">
        <v>175</v>
      </c>
      <c r="F33" s="41">
        <v>134</v>
      </c>
      <c r="G33" s="32"/>
      <c r="H33" s="41">
        <v>175</v>
      </c>
      <c r="I33" s="43">
        <v>134</v>
      </c>
      <c r="J33" s="33"/>
    </row>
    <row r="34" spans="1:10" x14ac:dyDescent="0.2">
      <c r="A34" s="6" t="s">
        <v>85</v>
      </c>
      <c r="B34" s="41">
        <v>224</v>
      </c>
      <c r="C34" s="43">
        <v>170</v>
      </c>
      <c r="D34" s="32"/>
      <c r="E34" s="41">
        <v>224</v>
      </c>
      <c r="F34" s="41">
        <v>170</v>
      </c>
      <c r="G34" s="32"/>
      <c r="H34" s="41">
        <v>224</v>
      </c>
      <c r="I34" s="43">
        <v>170</v>
      </c>
      <c r="J34" s="33"/>
    </row>
    <row r="35" spans="1:10" ht="13.5" thickBot="1" x14ac:dyDescent="0.25">
      <c r="A35" s="3"/>
      <c r="B35" s="56"/>
      <c r="C35" s="43"/>
      <c r="D35" s="32"/>
      <c r="E35" s="56"/>
      <c r="F35" s="56"/>
      <c r="G35" s="32"/>
      <c r="H35" s="56"/>
      <c r="I35" s="47"/>
      <c r="J35" s="33"/>
    </row>
    <row r="36" spans="1:10" ht="13.5" thickBot="1" x14ac:dyDescent="0.25">
      <c r="A36" s="13" t="s">
        <v>86</v>
      </c>
      <c r="B36" s="56"/>
      <c r="C36" s="43"/>
      <c r="D36" s="32"/>
      <c r="E36" s="56"/>
      <c r="F36" s="56"/>
      <c r="G36" s="32"/>
      <c r="H36" s="56"/>
      <c r="I36" s="47"/>
      <c r="J36" s="33"/>
    </row>
    <row r="37" spans="1:10" x14ac:dyDescent="0.2">
      <c r="A37" s="4" t="s">
        <v>3</v>
      </c>
      <c r="B37" s="56"/>
      <c r="C37" s="43"/>
      <c r="D37" s="32"/>
      <c r="E37" s="56"/>
      <c r="F37" s="56"/>
      <c r="G37" s="32"/>
      <c r="H37" s="56"/>
      <c r="I37" s="47"/>
      <c r="J37" s="33"/>
    </row>
    <row r="38" spans="1:10" x14ac:dyDescent="0.2">
      <c r="A38" s="6" t="s">
        <v>62</v>
      </c>
      <c r="B38" s="41">
        <v>0</v>
      </c>
      <c r="C38" s="43">
        <v>0</v>
      </c>
      <c r="D38" s="32"/>
      <c r="E38" s="41">
        <v>0</v>
      </c>
      <c r="F38" s="41">
        <v>0</v>
      </c>
      <c r="G38" s="32"/>
      <c r="H38" s="41">
        <v>0</v>
      </c>
      <c r="I38" s="43">
        <v>0</v>
      </c>
      <c r="J38" s="33"/>
    </row>
    <row r="39" spans="1:10" x14ac:dyDescent="0.2">
      <c r="A39" s="6" t="s">
        <v>23</v>
      </c>
      <c r="B39" s="41">
        <v>0</v>
      </c>
      <c r="C39" s="43">
        <v>0</v>
      </c>
      <c r="D39" s="32"/>
      <c r="E39" s="41">
        <v>0</v>
      </c>
      <c r="F39" s="41">
        <v>0</v>
      </c>
      <c r="G39" s="32"/>
      <c r="H39" s="41">
        <v>0</v>
      </c>
      <c r="I39" s="43">
        <v>0</v>
      </c>
      <c r="J39" s="33"/>
    </row>
    <row r="40" spans="1:10" x14ac:dyDescent="0.2">
      <c r="A40" s="6" t="s">
        <v>24</v>
      </c>
      <c r="B40" s="56"/>
      <c r="C40" s="43"/>
      <c r="D40" s="32"/>
      <c r="E40" s="56"/>
      <c r="F40" s="56"/>
      <c r="G40" s="32"/>
      <c r="H40" s="56"/>
      <c r="I40" s="47"/>
      <c r="J40" s="33"/>
    </row>
    <row r="41" spans="1:10" x14ac:dyDescent="0.2">
      <c r="A41" s="6" t="s">
        <v>25</v>
      </c>
      <c r="B41" s="56"/>
      <c r="C41" s="43"/>
      <c r="D41" s="32"/>
      <c r="E41" s="56"/>
      <c r="F41" s="56"/>
      <c r="G41" s="32"/>
      <c r="H41" s="56"/>
      <c r="I41" s="47"/>
      <c r="J41" s="33"/>
    </row>
    <row r="42" spans="1:10" x14ac:dyDescent="0.2">
      <c r="A42" s="6" t="s">
        <v>87</v>
      </c>
      <c r="B42" s="41">
        <v>123</v>
      </c>
      <c r="C42" s="43">
        <v>92</v>
      </c>
      <c r="D42" s="32"/>
      <c r="E42" s="41">
        <v>123</v>
      </c>
      <c r="F42" s="41">
        <v>92</v>
      </c>
      <c r="G42" s="32"/>
      <c r="H42" s="41">
        <v>123</v>
      </c>
      <c r="I42" s="43">
        <v>92</v>
      </c>
      <c r="J42" s="33"/>
    </row>
    <row r="43" spans="1:10" x14ac:dyDescent="0.2">
      <c r="A43" s="4" t="s">
        <v>4</v>
      </c>
      <c r="B43" s="56"/>
      <c r="C43" s="43"/>
      <c r="D43" s="32"/>
      <c r="E43" s="56"/>
      <c r="F43" s="56"/>
      <c r="G43" s="32"/>
      <c r="H43" s="56"/>
      <c r="I43" s="47"/>
      <c r="J43" s="33"/>
    </row>
    <row r="44" spans="1:10" x14ac:dyDescent="0.2">
      <c r="A44" s="6" t="s">
        <v>62</v>
      </c>
      <c r="B44" s="41">
        <v>0</v>
      </c>
      <c r="C44" s="43"/>
      <c r="D44" s="32"/>
      <c r="E44" s="41">
        <v>0</v>
      </c>
      <c r="F44" s="41">
        <v>0</v>
      </c>
      <c r="G44" s="32"/>
      <c r="H44" s="41">
        <v>0</v>
      </c>
      <c r="I44" s="43">
        <v>0</v>
      </c>
      <c r="J44" s="33"/>
    </row>
    <row r="45" spans="1:10" x14ac:dyDescent="0.2">
      <c r="A45" s="6" t="s">
        <v>23</v>
      </c>
      <c r="B45" s="41">
        <v>0</v>
      </c>
      <c r="C45" s="43"/>
      <c r="D45" s="32"/>
      <c r="E45" s="41">
        <v>0</v>
      </c>
      <c r="F45" s="41">
        <v>0</v>
      </c>
      <c r="G45" s="32"/>
      <c r="H45" s="41">
        <v>0</v>
      </c>
      <c r="I45" s="43">
        <v>0</v>
      </c>
      <c r="J45" s="33"/>
    </row>
    <row r="46" spans="1:10" x14ac:dyDescent="0.2">
      <c r="A46" s="6" t="s">
        <v>24</v>
      </c>
      <c r="B46" s="56"/>
      <c r="C46" s="43"/>
      <c r="D46" s="32"/>
      <c r="E46" s="56"/>
      <c r="F46" s="56"/>
      <c r="G46" s="32"/>
      <c r="H46" s="56"/>
      <c r="I46" s="47"/>
      <c r="J46" s="33"/>
    </row>
    <row r="47" spans="1:10" x14ac:dyDescent="0.2">
      <c r="A47" s="6" t="s">
        <v>25</v>
      </c>
      <c r="B47" s="56"/>
      <c r="C47" s="43"/>
      <c r="D47" s="32"/>
      <c r="E47" s="56"/>
      <c r="F47" s="56"/>
      <c r="G47" s="32"/>
      <c r="H47" s="56"/>
      <c r="I47" s="47"/>
      <c r="J47" s="33"/>
    </row>
    <row r="48" spans="1:10" x14ac:dyDescent="0.2">
      <c r="A48" s="6" t="s">
        <v>87</v>
      </c>
      <c r="B48" s="41"/>
      <c r="C48" s="43"/>
      <c r="D48" s="32"/>
      <c r="E48" s="41">
        <v>160</v>
      </c>
      <c r="F48" s="41">
        <v>120</v>
      </c>
      <c r="G48" s="32"/>
      <c r="H48" s="41">
        <v>160</v>
      </c>
      <c r="I48" s="43">
        <v>120</v>
      </c>
      <c r="J48" s="33"/>
    </row>
    <row r="49" spans="1:10" x14ac:dyDescent="0.2">
      <c r="A49" s="6" t="s">
        <v>88</v>
      </c>
      <c r="B49" s="41">
        <v>160</v>
      </c>
      <c r="C49" s="43">
        <v>120</v>
      </c>
      <c r="D49" s="32"/>
      <c r="E49" s="41">
        <v>160</v>
      </c>
      <c r="F49" s="41">
        <v>120</v>
      </c>
      <c r="G49" s="32"/>
      <c r="H49" s="41">
        <v>160</v>
      </c>
      <c r="I49" s="43">
        <v>120</v>
      </c>
      <c r="J49" s="33"/>
    </row>
    <row r="50" spans="1:10" ht="13.5" thickBot="1" x14ac:dyDescent="0.25">
      <c r="A50" s="3"/>
      <c r="B50" s="55"/>
      <c r="C50" s="43"/>
      <c r="D50" s="32"/>
      <c r="E50" s="55"/>
      <c r="F50" s="55"/>
      <c r="G50" s="32"/>
      <c r="H50" s="55"/>
      <c r="I50" s="64"/>
      <c r="J50" s="33"/>
    </row>
    <row r="51" spans="1:10" ht="13.5" thickBot="1" x14ac:dyDescent="0.25">
      <c r="A51" s="14" t="s">
        <v>89</v>
      </c>
      <c r="B51" s="56"/>
      <c r="C51" s="43"/>
      <c r="D51" s="32"/>
      <c r="E51" s="56"/>
      <c r="F51" s="56"/>
      <c r="G51" s="32"/>
      <c r="H51" s="56"/>
      <c r="I51" s="47"/>
      <c r="J51" s="33"/>
    </row>
    <row r="52" spans="1:10" x14ac:dyDescent="0.2">
      <c r="A52" s="47" t="s">
        <v>90</v>
      </c>
      <c r="B52" s="41">
        <v>0</v>
      </c>
      <c r="C52" s="43">
        <v>0</v>
      </c>
      <c r="D52" s="32"/>
      <c r="E52" s="41">
        <v>50</v>
      </c>
      <c r="F52" s="41">
        <v>40</v>
      </c>
      <c r="G52" s="32"/>
      <c r="H52" s="41">
        <v>0</v>
      </c>
      <c r="I52" s="43">
        <v>0</v>
      </c>
      <c r="J52" s="33"/>
    </row>
    <row r="53" spans="1:10" x14ac:dyDescent="0.2">
      <c r="A53" s="6" t="s">
        <v>26</v>
      </c>
      <c r="B53" s="41">
        <v>0</v>
      </c>
      <c r="C53" s="43">
        <v>0</v>
      </c>
      <c r="D53" s="32"/>
      <c r="E53" s="41">
        <v>0</v>
      </c>
      <c r="F53" s="41">
        <v>0</v>
      </c>
      <c r="G53" s="32"/>
      <c r="H53" s="41">
        <v>0</v>
      </c>
      <c r="I53" s="43">
        <v>0</v>
      </c>
      <c r="J53" s="33"/>
    </row>
    <row r="54" spans="1:10" x14ac:dyDescent="0.2">
      <c r="A54" s="6" t="s">
        <v>91</v>
      </c>
      <c r="B54" s="41">
        <v>0</v>
      </c>
      <c r="C54" s="43">
        <v>0</v>
      </c>
      <c r="D54" s="32"/>
      <c r="E54" s="41">
        <v>50</v>
      </c>
      <c r="F54" s="41">
        <v>40</v>
      </c>
      <c r="G54" s="32"/>
      <c r="H54" s="41">
        <v>0</v>
      </c>
      <c r="I54" s="43">
        <v>0</v>
      </c>
      <c r="J54" s="33"/>
    </row>
    <row r="55" spans="1:10" s="54" customFormat="1" x14ac:dyDescent="0.2">
      <c r="A55" s="50" t="s">
        <v>93</v>
      </c>
      <c r="B55" s="41">
        <v>0</v>
      </c>
      <c r="C55" s="43">
        <v>0</v>
      </c>
      <c r="D55" s="52"/>
      <c r="E55" s="41">
        <v>50</v>
      </c>
      <c r="F55" s="41">
        <v>40</v>
      </c>
      <c r="G55" s="52"/>
      <c r="H55" s="41">
        <v>0</v>
      </c>
      <c r="I55" s="43">
        <v>0</v>
      </c>
      <c r="J55" s="53"/>
    </row>
    <row r="56" spans="1:10" ht="24" customHeight="1" x14ac:dyDescent="0.2">
      <c r="A56" s="6" t="s">
        <v>92</v>
      </c>
      <c r="B56" s="41">
        <v>0</v>
      </c>
      <c r="C56" s="43">
        <v>0</v>
      </c>
      <c r="D56" s="32"/>
      <c r="E56" s="41">
        <v>0</v>
      </c>
      <c r="F56" s="41">
        <v>0</v>
      </c>
      <c r="G56" s="32"/>
      <c r="H56" s="41">
        <v>0</v>
      </c>
      <c r="I56" s="43">
        <v>0</v>
      </c>
      <c r="J56" s="33"/>
    </row>
    <row r="57" spans="1:10" ht="13.5" thickBot="1" x14ac:dyDescent="0.25">
      <c r="A57" s="3"/>
      <c r="B57" s="56"/>
      <c r="C57" s="43"/>
      <c r="D57" s="32"/>
      <c r="E57" s="56"/>
      <c r="F57" s="56"/>
      <c r="G57" s="32"/>
      <c r="H57" s="56"/>
      <c r="I57" s="47"/>
      <c r="J57" s="33"/>
    </row>
    <row r="58" spans="1:10" x14ac:dyDescent="0.2">
      <c r="A58" s="15" t="s">
        <v>56</v>
      </c>
      <c r="B58" s="56"/>
      <c r="C58" s="43"/>
      <c r="D58" s="32"/>
      <c r="E58" s="56"/>
      <c r="F58" s="56"/>
      <c r="G58" s="32"/>
      <c r="H58" s="56"/>
      <c r="I58" s="47"/>
      <c r="J58" s="33"/>
    </row>
    <row r="59" spans="1:10" ht="13.5" thickBot="1" x14ac:dyDescent="0.25">
      <c r="A59" s="16" t="s">
        <v>63</v>
      </c>
      <c r="B59" s="56"/>
      <c r="C59" s="43"/>
      <c r="D59" s="32"/>
      <c r="E59" s="56"/>
      <c r="F59" s="56"/>
      <c r="G59" s="32"/>
      <c r="H59" s="56"/>
      <c r="I59" s="47"/>
      <c r="J59" s="33"/>
    </row>
    <row r="60" spans="1:10" x14ac:dyDescent="0.2">
      <c r="A60" s="46" t="s">
        <v>57</v>
      </c>
      <c r="B60" s="41" t="s">
        <v>67</v>
      </c>
      <c r="C60" s="43" t="s">
        <v>67</v>
      </c>
      <c r="D60" s="32"/>
      <c r="E60" s="41"/>
      <c r="F60" s="41"/>
      <c r="G60" s="32"/>
      <c r="H60" s="41" t="s">
        <v>67</v>
      </c>
      <c r="I60" s="43" t="s">
        <v>67</v>
      </c>
      <c r="J60" s="33"/>
    </row>
    <row r="61" spans="1:10" x14ac:dyDescent="0.2">
      <c r="A61" s="46" t="s">
        <v>58</v>
      </c>
      <c r="B61" s="41">
        <v>222</v>
      </c>
      <c r="C61" s="43">
        <v>180</v>
      </c>
      <c r="D61" s="32"/>
      <c r="E61" s="41"/>
      <c r="F61" s="41"/>
      <c r="G61" s="32"/>
      <c r="H61" s="41">
        <v>222</v>
      </c>
      <c r="I61" s="43">
        <v>180</v>
      </c>
      <c r="J61" s="33"/>
    </row>
    <row r="62" spans="1:10" x14ac:dyDescent="0.2">
      <c r="A62" s="46" t="s">
        <v>59</v>
      </c>
      <c r="B62" s="41">
        <v>284</v>
      </c>
      <c r="C62" s="43">
        <v>242</v>
      </c>
      <c r="D62" s="32"/>
      <c r="E62" s="41"/>
      <c r="F62" s="41"/>
      <c r="G62" s="32"/>
      <c r="H62" s="41">
        <v>284</v>
      </c>
      <c r="I62" s="43">
        <v>242</v>
      </c>
      <c r="J62" s="33"/>
    </row>
    <row r="63" spans="1:10" x14ac:dyDescent="0.2">
      <c r="A63" s="6" t="s">
        <v>60</v>
      </c>
      <c r="B63" s="41">
        <v>301</v>
      </c>
      <c r="C63" s="43">
        <v>255</v>
      </c>
      <c r="D63" s="32"/>
      <c r="E63" s="41"/>
      <c r="F63" s="41"/>
      <c r="G63" s="32"/>
      <c r="H63" s="41">
        <v>301</v>
      </c>
      <c r="I63" s="43">
        <v>255</v>
      </c>
      <c r="J63" s="33"/>
    </row>
    <row r="64" spans="1:10" x14ac:dyDescent="0.2">
      <c r="A64" s="6" t="s">
        <v>61</v>
      </c>
      <c r="B64" s="41">
        <v>321</v>
      </c>
      <c r="C64" s="43">
        <v>279</v>
      </c>
      <c r="D64" s="32"/>
      <c r="E64" s="41"/>
      <c r="F64" s="41"/>
      <c r="G64" s="32"/>
      <c r="H64" s="41">
        <v>321</v>
      </c>
      <c r="I64" s="43">
        <v>279</v>
      </c>
      <c r="J64" s="33"/>
    </row>
    <row r="65" spans="1:10" ht="13.5" thickBot="1" x14ac:dyDescent="0.25">
      <c r="A65" s="6"/>
      <c r="B65" s="56"/>
      <c r="C65" s="43"/>
      <c r="D65" s="32"/>
      <c r="E65" s="56"/>
      <c r="F65" s="56"/>
      <c r="G65" s="32"/>
      <c r="H65" s="56"/>
      <c r="I65" s="47"/>
      <c r="J65" s="33"/>
    </row>
    <row r="66" spans="1:10" ht="13.5" thickBot="1" x14ac:dyDescent="0.25">
      <c r="A66" s="8" t="s">
        <v>94</v>
      </c>
      <c r="B66" s="56"/>
      <c r="C66" s="43"/>
      <c r="D66" s="32"/>
      <c r="E66" s="41">
        <v>50</v>
      </c>
      <c r="F66" s="41">
        <v>40</v>
      </c>
      <c r="G66" s="32"/>
      <c r="H66" s="56"/>
      <c r="I66" s="47"/>
      <c r="J66" s="33"/>
    </row>
    <row r="67" spans="1:10" x14ac:dyDescent="0.2">
      <c r="A67" s="6"/>
      <c r="B67" s="56"/>
      <c r="C67" s="43"/>
      <c r="D67" s="32"/>
      <c r="E67" s="56"/>
      <c r="F67" s="56"/>
      <c r="G67" s="32"/>
      <c r="H67" s="56"/>
      <c r="I67" s="47"/>
      <c r="J67" s="33"/>
    </row>
    <row r="68" spans="1:10" ht="13.5" thickBot="1" x14ac:dyDescent="0.25">
      <c r="A68" s="3"/>
      <c r="B68" s="56"/>
      <c r="C68" s="43"/>
      <c r="D68" s="32"/>
      <c r="E68" s="56"/>
      <c r="F68" s="56"/>
      <c r="G68" s="32"/>
      <c r="H68" s="56"/>
      <c r="I68" s="47"/>
      <c r="J68" s="33"/>
    </row>
    <row r="69" spans="1:10" x14ac:dyDescent="0.2">
      <c r="A69" s="18" t="s">
        <v>8</v>
      </c>
      <c r="B69" s="56"/>
      <c r="C69" s="43"/>
      <c r="D69" s="32"/>
      <c r="E69" s="56"/>
      <c r="F69" s="56"/>
      <c r="G69" s="32"/>
      <c r="H69" s="56"/>
      <c r="I69" s="47"/>
      <c r="J69" s="33"/>
    </row>
    <row r="70" spans="1:10" ht="13.5" thickBot="1" x14ac:dyDescent="0.25">
      <c r="A70" s="17" t="s">
        <v>95</v>
      </c>
      <c r="B70" s="26" t="s">
        <v>67</v>
      </c>
      <c r="C70" s="43"/>
      <c r="D70" s="32"/>
      <c r="E70" s="55"/>
      <c r="F70" s="55"/>
      <c r="G70" s="32"/>
      <c r="H70" s="55"/>
      <c r="I70" s="64"/>
      <c r="J70" s="33"/>
    </row>
    <row r="71" spans="1:10" x14ac:dyDescent="0.2">
      <c r="B71" s="56"/>
      <c r="C71" s="43"/>
      <c r="D71" s="32"/>
      <c r="E71" s="56"/>
      <c r="F71" s="56"/>
      <c r="G71" s="32"/>
      <c r="H71" s="56"/>
      <c r="I71" s="47"/>
      <c r="J71" s="33"/>
    </row>
    <row r="72" spans="1:10" ht="13.5" thickBot="1" x14ac:dyDescent="0.25">
      <c r="B72" s="56"/>
      <c r="C72" s="43"/>
      <c r="D72" s="32"/>
      <c r="E72" s="56"/>
      <c r="F72" s="56"/>
      <c r="G72" s="32"/>
      <c r="H72" s="56"/>
      <c r="I72" s="47"/>
      <c r="J72" s="33"/>
    </row>
    <row r="73" spans="1:10" ht="13.5" thickBot="1" x14ac:dyDescent="0.25">
      <c r="A73" s="13" t="s">
        <v>96</v>
      </c>
      <c r="B73" s="56"/>
      <c r="C73" s="43"/>
      <c r="D73" s="32"/>
      <c r="E73" s="56"/>
      <c r="F73" s="56"/>
      <c r="G73" s="32"/>
      <c r="H73" s="56"/>
      <c r="I73" s="47"/>
      <c r="J73" s="33"/>
    </row>
    <row r="74" spans="1:10" x14ac:dyDescent="0.2">
      <c r="A74" s="6" t="s">
        <v>97</v>
      </c>
      <c r="B74" s="41">
        <v>104</v>
      </c>
      <c r="C74" s="43">
        <v>81</v>
      </c>
      <c r="D74" s="32"/>
      <c r="E74" s="41">
        <v>104</v>
      </c>
      <c r="F74" s="41">
        <v>81</v>
      </c>
      <c r="G74" s="32"/>
      <c r="H74" s="41">
        <v>104</v>
      </c>
      <c r="I74" s="43">
        <v>81</v>
      </c>
      <c r="J74" s="33"/>
    </row>
    <row r="75" spans="1:10" x14ac:dyDescent="0.2">
      <c r="A75" s="6" t="s">
        <v>98</v>
      </c>
      <c r="B75" s="41">
        <v>144</v>
      </c>
      <c r="C75" s="43">
        <v>110</v>
      </c>
      <c r="D75" s="32"/>
      <c r="E75" s="41">
        <v>144</v>
      </c>
      <c r="F75" s="41">
        <v>110</v>
      </c>
      <c r="G75" s="32"/>
      <c r="H75" s="41">
        <v>144</v>
      </c>
      <c r="I75" s="43">
        <v>110</v>
      </c>
      <c r="J75" s="33"/>
    </row>
    <row r="76" spans="1:10" x14ac:dyDescent="0.2">
      <c r="A76" s="6" t="s">
        <v>82</v>
      </c>
      <c r="B76" s="41">
        <v>144</v>
      </c>
      <c r="C76" s="43">
        <v>110</v>
      </c>
      <c r="D76" s="32"/>
      <c r="E76" s="41">
        <v>144</v>
      </c>
      <c r="F76" s="41">
        <v>110</v>
      </c>
      <c r="G76" s="32"/>
      <c r="H76" s="41">
        <v>144</v>
      </c>
      <c r="I76" s="43">
        <v>110</v>
      </c>
      <c r="J76" s="33"/>
    </row>
    <row r="77" spans="1:10" x14ac:dyDescent="0.2">
      <c r="A77" s="6" t="s">
        <v>85</v>
      </c>
      <c r="B77" s="41">
        <v>185</v>
      </c>
      <c r="C77" s="43">
        <v>140</v>
      </c>
      <c r="D77" s="32"/>
      <c r="E77" s="41">
        <v>185</v>
      </c>
      <c r="F77" s="41">
        <v>140</v>
      </c>
      <c r="G77" s="32"/>
      <c r="H77" s="41">
        <v>185</v>
      </c>
      <c r="I77" s="43">
        <v>140</v>
      </c>
      <c r="J77" s="33"/>
    </row>
    <row r="78" spans="1:10" ht="13.5" thickBot="1" x14ac:dyDescent="0.25">
      <c r="A78" s="3"/>
      <c r="B78" s="56"/>
      <c r="C78" s="43"/>
      <c r="D78" s="32"/>
      <c r="E78" s="56"/>
      <c r="F78" s="56"/>
      <c r="G78" s="32"/>
      <c r="H78" s="56"/>
      <c r="I78" s="47"/>
      <c r="J78" s="33"/>
    </row>
    <row r="79" spans="1:10" ht="13.5" thickBot="1" x14ac:dyDescent="0.25">
      <c r="A79" s="13" t="s">
        <v>99</v>
      </c>
      <c r="B79" s="20"/>
      <c r="C79" s="43"/>
      <c r="D79" s="32"/>
      <c r="E79" s="20"/>
      <c r="F79" s="20"/>
      <c r="G79" s="32"/>
      <c r="H79" s="20"/>
      <c r="I79" s="20"/>
      <c r="J79" s="33"/>
    </row>
    <row r="80" spans="1:10" ht="13.5" thickBot="1" x14ac:dyDescent="0.25">
      <c r="A80" s="19"/>
      <c r="B80" s="56"/>
      <c r="C80" s="43"/>
      <c r="D80" s="32"/>
      <c r="E80" s="56"/>
      <c r="F80" s="56"/>
      <c r="G80" s="32"/>
      <c r="H80" s="56"/>
      <c r="I80" s="47"/>
      <c r="J80" s="33"/>
    </row>
    <row r="81" spans="1:10" ht="13.5" thickBot="1" x14ac:dyDescent="0.25">
      <c r="A81" s="13" t="s">
        <v>100</v>
      </c>
      <c r="B81" s="20"/>
      <c r="C81" s="43"/>
      <c r="D81" s="32"/>
      <c r="E81" s="20"/>
      <c r="F81" s="20"/>
      <c r="G81" s="32"/>
      <c r="H81" s="20"/>
      <c r="I81" s="20"/>
      <c r="J81" s="33"/>
    </row>
    <row r="82" spans="1:10" ht="13.5" thickBot="1" x14ac:dyDescent="0.25">
      <c r="B82" s="56"/>
      <c r="C82" s="43"/>
      <c r="D82" s="32"/>
      <c r="E82" s="56"/>
      <c r="F82" s="56"/>
      <c r="G82" s="32"/>
      <c r="H82" s="56"/>
      <c r="I82" s="47"/>
      <c r="J82" s="33"/>
    </row>
    <row r="83" spans="1:10" ht="13.5" thickBot="1" x14ac:dyDescent="0.25">
      <c r="A83" s="13" t="s">
        <v>9</v>
      </c>
      <c r="B83" s="20"/>
      <c r="C83" s="43"/>
      <c r="D83" s="32"/>
      <c r="E83" s="20"/>
      <c r="F83" s="20"/>
      <c r="G83" s="32"/>
      <c r="H83" s="20"/>
      <c r="I83" s="20"/>
      <c r="J83" s="33"/>
    </row>
    <row r="84" spans="1:10" ht="13.5" thickBot="1" x14ac:dyDescent="0.25">
      <c r="A84" s="6"/>
      <c r="B84" s="56"/>
      <c r="C84" s="43"/>
      <c r="D84" s="32"/>
      <c r="E84" s="56"/>
      <c r="F84" s="56"/>
      <c r="G84" s="32"/>
      <c r="H84" s="56"/>
      <c r="I84" s="47"/>
      <c r="J84" s="33"/>
    </row>
    <row r="85" spans="1:10" ht="13.5" thickBot="1" x14ac:dyDescent="0.25">
      <c r="A85" s="13" t="s">
        <v>101</v>
      </c>
      <c r="B85" s="43" t="s">
        <v>53</v>
      </c>
      <c r="C85" s="43" t="s">
        <v>53</v>
      </c>
      <c r="D85" s="32"/>
      <c r="E85" s="43" t="s">
        <v>53</v>
      </c>
      <c r="F85" s="43" t="s">
        <v>53</v>
      </c>
      <c r="G85" s="32"/>
      <c r="H85" s="43" t="s">
        <v>53</v>
      </c>
      <c r="I85" s="43" t="s">
        <v>53</v>
      </c>
      <c r="J85" s="33"/>
    </row>
    <row r="86" spans="1:10" ht="13.5" thickBot="1" x14ac:dyDescent="0.25">
      <c r="B86" s="56"/>
      <c r="C86" s="43"/>
      <c r="D86" s="32"/>
      <c r="E86" s="56"/>
      <c r="F86" s="56"/>
      <c r="G86" s="32"/>
      <c r="H86" s="56"/>
      <c r="I86" s="47"/>
      <c r="J86" s="33"/>
    </row>
    <row r="87" spans="1:10" ht="13.5" thickBot="1" x14ac:dyDescent="0.25">
      <c r="A87" s="13" t="s">
        <v>102</v>
      </c>
      <c r="B87" s="41">
        <v>36</v>
      </c>
      <c r="C87" s="43">
        <v>29</v>
      </c>
      <c r="D87" s="32"/>
      <c r="E87" s="41">
        <v>36</v>
      </c>
      <c r="F87" s="41">
        <v>29</v>
      </c>
      <c r="G87" s="32"/>
      <c r="H87" s="41">
        <v>36</v>
      </c>
      <c r="I87" s="43">
        <v>29</v>
      </c>
      <c r="J87" s="33"/>
    </row>
    <row r="88" spans="1:10" ht="13.5" thickBot="1" x14ac:dyDescent="0.25">
      <c r="A88" s="6"/>
      <c r="B88" s="56"/>
      <c r="C88" s="43"/>
      <c r="D88" s="32"/>
      <c r="E88" s="56"/>
      <c r="F88" s="56"/>
      <c r="G88" s="32"/>
      <c r="H88" s="56"/>
      <c r="I88" s="47"/>
      <c r="J88" s="33"/>
    </row>
    <row r="89" spans="1:10" ht="13.5" thickBot="1" x14ac:dyDescent="0.25">
      <c r="A89" s="14" t="s">
        <v>103</v>
      </c>
      <c r="B89" s="41">
        <v>100</v>
      </c>
      <c r="C89" s="43">
        <v>100</v>
      </c>
      <c r="D89" s="32"/>
      <c r="E89" s="41">
        <v>100</v>
      </c>
      <c r="F89" s="41">
        <v>100</v>
      </c>
      <c r="G89" s="32"/>
      <c r="H89" s="41">
        <v>100</v>
      </c>
      <c r="I89" s="43">
        <v>100</v>
      </c>
      <c r="J89" s="33"/>
    </row>
    <row r="90" spans="1:10" ht="13.5" thickBot="1" x14ac:dyDescent="0.25">
      <c r="A90" s="20"/>
      <c r="B90" s="41"/>
      <c r="C90" s="43"/>
      <c r="D90" s="32"/>
      <c r="E90" s="41"/>
      <c r="F90" s="41"/>
      <c r="G90" s="32"/>
      <c r="H90" s="41"/>
      <c r="I90" s="43"/>
      <c r="J90" s="33"/>
    </row>
    <row r="91" spans="1:10" ht="13.5" thickBot="1" x14ac:dyDescent="0.25">
      <c r="A91" s="13" t="s">
        <v>104</v>
      </c>
      <c r="B91" s="63" t="s">
        <v>53</v>
      </c>
      <c r="C91" s="37" t="s">
        <v>53</v>
      </c>
      <c r="D91" s="32"/>
      <c r="E91" s="63" t="s">
        <v>53</v>
      </c>
      <c r="F91" s="63" t="s">
        <v>53</v>
      </c>
      <c r="G91" s="32"/>
      <c r="H91" s="63" t="s">
        <v>53</v>
      </c>
      <c r="I91" s="37" t="s">
        <v>53</v>
      </c>
      <c r="J91" s="33"/>
    </row>
    <row r="92" spans="1:10" x14ac:dyDescent="0.2">
      <c r="C92"/>
      <c r="D92" s="12"/>
      <c r="F92" s="37"/>
      <c r="G92" s="23"/>
      <c r="I92" s="37"/>
    </row>
    <row r="93" spans="1:10" x14ac:dyDescent="0.2">
      <c r="C93"/>
      <c r="D93" s="12"/>
      <c r="F93" s="37"/>
      <c r="G93" s="23"/>
      <c r="I93" s="37"/>
    </row>
    <row r="94" spans="1:10" x14ac:dyDescent="0.2">
      <c r="C94"/>
      <c r="D94" s="12"/>
      <c r="F94" s="37"/>
      <c r="G94" s="23"/>
      <c r="I94" s="37"/>
    </row>
    <row r="95" spans="1:10" x14ac:dyDescent="0.2">
      <c r="C95"/>
      <c r="D95" s="3"/>
      <c r="F95" s="41"/>
      <c r="G95" s="23"/>
      <c r="I95" s="37"/>
    </row>
    <row r="96" spans="1:10" x14ac:dyDescent="0.2">
      <c r="C96"/>
      <c r="D96" s="3"/>
      <c r="F96" s="41"/>
      <c r="G96" s="23"/>
      <c r="I96" s="37"/>
    </row>
    <row r="97" spans="3:9" x14ac:dyDescent="0.2">
      <c r="C97"/>
      <c r="D97" s="3"/>
      <c r="F97" s="41"/>
      <c r="G97" s="23"/>
      <c r="I97" s="37"/>
    </row>
    <row r="98" spans="3:9" x14ac:dyDescent="0.2">
      <c r="C98"/>
      <c r="D98" s="3"/>
      <c r="F98" s="41"/>
      <c r="G98" s="23"/>
      <c r="I98" s="37"/>
    </row>
    <row r="99" spans="3:9" x14ac:dyDescent="0.2">
      <c r="C99"/>
      <c r="D99" s="3"/>
      <c r="F99" s="41"/>
      <c r="G99" s="23"/>
      <c r="I99" s="37"/>
    </row>
    <row r="100" spans="3:9" x14ac:dyDescent="0.2">
      <c r="C100"/>
      <c r="D100" s="3"/>
      <c r="F100" s="41"/>
      <c r="G100" s="23"/>
      <c r="I100" s="37"/>
    </row>
    <row r="101" spans="3:9" x14ac:dyDescent="0.2">
      <c r="C101"/>
      <c r="D101" s="3"/>
      <c r="F101" s="41"/>
      <c r="G101" s="23"/>
      <c r="I101" s="37"/>
    </row>
    <row r="102" spans="3:9" x14ac:dyDescent="0.2">
      <c r="C102"/>
      <c r="D102" s="3"/>
      <c r="F102" s="41"/>
      <c r="G102" s="23"/>
      <c r="I102" s="37"/>
    </row>
    <row r="103" spans="3:9" x14ac:dyDescent="0.2">
      <c r="C103"/>
      <c r="D103" s="3"/>
      <c r="F103" s="41"/>
      <c r="G103" s="23"/>
      <c r="I103" s="37"/>
    </row>
    <row r="104" spans="3:9" x14ac:dyDescent="0.2">
      <c r="C104"/>
      <c r="D104" s="3"/>
      <c r="F104" s="41"/>
      <c r="G104" s="23"/>
      <c r="I104" s="37"/>
    </row>
    <row r="105" spans="3:9" x14ac:dyDescent="0.2">
      <c r="C105"/>
      <c r="D105" s="3"/>
      <c r="F105" s="41"/>
      <c r="G105" s="23"/>
      <c r="I105" s="37"/>
    </row>
    <row r="106" spans="3:9" x14ac:dyDescent="0.2">
      <c r="C106"/>
      <c r="D106" s="3"/>
      <c r="F106" s="41"/>
      <c r="G106" s="23"/>
      <c r="I106" s="37"/>
    </row>
    <row r="107" spans="3:9" x14ac:dyDescent="0.2">
      <c r="C107"/>
      <c r="D107" s="3"/>
      <c r="F107" s="41"/>
      <c r="G107" s="23"/>
      <c r="I107" s="37"/>
    </row>
    <row r="108" spans="3:9" x14ac:dyDescent="0.2">
      <c r="C108"/>
      <c r="F108"/>
      <c r="G108" s="23"/>
      <c r="I108" s="37"/>
    </row>
    <row r="109" spans="3:9" x14ac:dyDescent="0.2">
      <c r="C109"/>
      <c r="F109"/>
      <c r="G109" s="23"/>
      <c r="I109" s="37"/>
    </row>
    <row r="110" spans="3:9" x14ac:dyDescent="0.2">
      <c r="C110"/>
      <c r="F110"/>
      <c r="G110" s="23"/>
      <c r="I110" s="37"/>
    </row>
    <row r="111" spans="3:9" x14ac:dyDescent="0.2">
      <c r="C111"/>
      <c r="F111"/>
      <c r="G111" s="23"/>
      <c r="I111" s="37"/>
    </row>
    <row r="112" spans="3:9" x14ac:dyDescent="0.2">
      <c r="C112"/>
      <c r="F112"/>
      <c r="G112" s="23"/>
      <c r="I112" s="37"/>
    </row>
    <row r="113" spans="3:9" x14ac:dyDescent="0.2">
      <c r="C113"/>
      <c r="F113"/>
      <c r="G113" s="23"/>
      <c r="I113" s="37"/>
    </row>
    <row r="114" spans="3:9" x14ac:dyDescent="0.2">
      <c r="C114"/>
      <c r="F114"/>
      <c r="G114" s="23"/>
      <c r="I114" s="37"/>
    </row>
    <row r="115" spans="3:9" x14ac:dyDescent="0.2">
      <c r="C115"/>
      <c r="F115"/>
      <c r="G115" s="23"/>
      <c r="I115" s="37"/>
    </row>
    <row r="116" spans="3:9" x14ac:dyDescent="0.2">
      <c r="C116"/>
      <c r="F116"/>
      <c r="G116" s="23"/>
      <c r="I116" s="37"/>
    </row>
    <row r="117" spans="3:9" x14ac:dyDescent="0.2">
      <c r="C117"/>
      <c r="F117"/>
      <c r="G117" s="23"/>
      <c r="I117" s="37"/>
    </row>
    <row r="118" spans="3:9" x14ac:dyDescent="0.2">
      <c r="C118"/>
      <c r="F118"/>
      <c r="G118" s="23"/>
      <c r="I118" s="37"/>
    </row>
    <row r="119" spans="3:9" x14ac:dyDescent="0.2">
      <c r="C119"/>
      <c r="F119"/>
      <c r="G119" s="23"/>
      <c r="I119" s="37"/>
    </row>
    <row r="120" spans="3:9" x14ac:dyDescent="0.2">
      <c r="C120"/>
      <c r="F120"/>
      <c r="G120" s="23"/>
      <c r="I120" s="37"/>
    </row>
    <row r="121" spans="3:9" x14ac:dyDescent="0.2">
      <c r="C121"/>
      <c r="F121"/>
      <c r="G121" s="23"/>
      <c r="I121" s="37"/>
    </row>
    <row r="122" spans="3:9" x14ac:dyDescent="0.2">
      <c r="C122"/>
      <c r="F122"/>
      <c r="G122" s="23"/>
      <c r="I122" s="37"/>
    </row>
    <row r="123" spans="3:9" x14ac:dyDescent="0.2">
      <c r="C123"/>
      <c r="F123"/>
      <c r="G123" s="23"/>
      <c r="I123" s="37"/>
    </row>
    <row r="124" spans="3:9" x14ac:dyDescent="0.2">
      <c r="C124"/>
      <c r="F124"/>
      <c r="G124" s="23"/>
      <c r="I124" s="37"/>
    </row>
    <row r="125" spans="3:9" x14ac:dyDescent="0.2">
      <c r="C125"/>
      <c r="F125"/>
      <c r="G125" s="23"/>
      <c r="I125" s="37"/>
    </row>
    <row r="126" spans="3:9" x14ac:dyDescent="0.2">
      <c r="C126"/>
      <c r="F126"/>
      <c r="G126" s="23"/>
      <c r="I126" s="37"/>
    </row>
    <row r="127" spans="3:9" x14ac:dyDescent="0.2">
      <c r="C127"/>
      <c r="F127"/>
      <c r="G127" s="23"/>
      <c r="I127" s="37"/>
    </row>
    <row r="128" spans="3:9" x14ac:dyDescent="0.2">
      <c r="C128"/>
      <c r="F128"/>
      <c r="G128" s="23"/>
      <c r="I128" s="37"/>
    </row>
    <row r="129" spans="3:9" x14ac:dyDescent="0.2">
      <c r="C129"/>
      <c r="F129"/>
      <c r="G129" s="23"/>
      <c r="I129" s="37"/>
    </row>
    <row r="130" spans="3:9" x14ac:dyDescent="0.2">
      <c r="C130"/>
      <c r="F130"/>
      <c r="G130" s="23"/>
      <c r="I130" s="37"/>
    </row>
    <row r="131" spans="3:9" x14ac:dyDescent="0.2">
      <c r="C131"/>
      <c r="F131"/>
      <c r="G131" s="23"/>
      <c r="I131" s="37"/>
    </row>
    <row r="132" spans="3:9" x14ac:dyDescent="0.2">
      <c r="C132"/>
      <c r="F132"/>
      <c r="G132" s="23"/>
      <c r="I132" s="37"/>
    </row>
    <row r="133" spans="3:9" x14ac:dyDescent="0.2">
      <c r="C133"/>
      <c r="F133"/>
      <c r="G133" s="23"/>
      <c r="I133" s="37"/>
    </row>
    <row r="134" spans="3:9" x14ac:dyDescent="0.2">
      <c r="C134"/>
      <c r="F134"/>
      <c r="G134" s="23"/>
      <c r="I134" s="37"/>
    </row>
    <row r="135" spans="3:9" x14ac:dyDescent="0.2">
      <c r="C135"/>
      <c r="F135"/>
      <c r="G135" s="23"/>
      <c r="I135" s="37"/>
    </row>
    <row r="136" spans="3:9" x14ac:dyDescent="0.2">
      <c r="C136"/>
      <c r="F136"/>
      <c r="G136" s="23"/>
      <c r="I136" s="37"/>
    </row>
    <row r="137" spans="3:9" x14ac:dyDescent="0.2">
      <c r="C137"/>
      <c r="F137"/>
      <c r="G137" s="23"/>
      <c r="I137" s="37"/>
    </row>
    <row r="138" spans="3:9" x14ac:dyDescent="0.2">
      <c r="C138"/>
      <c r="F138"/>
      <c r="G138" s="23"/>
      <c r="I138" s="37"/>
    </row>
    <row r="139" spans="3:9" x14ac:dyDescent="0.2">
      <c r="C139"/>
      <c r="F139"/>
      <c r="G139" s="23"/>
      <c r="I139" s="37"/>
    </row>
    <row r="140" spans="3:9" x14ac:dyDescent="0.2">
      <c r="C140"/>
      <c r="F140"/>
      <c r="G140" s="23"/>
      <c r="I140" s="37"/>
    </row>
    <row r="141" spans="3:9" x14ac:dyDescent="0.2">
      <c r="C141"/>
      <c r="F141"/>
      <c r="G141" s="23"/>
      <c r="I141" s="37"/>
    </row>
    <row r="142" spans="3:9" x14ac:dyDescent="0.2">
      <c r="C142"/>
      <c r="F142"/>
      <c r="G142" s="23"/>
      <c r="I142" s="37"/>
    </row>
    <row r="143" spans="3:9" x14ac:dyDescent="0.2">
      <c r="C143"/>
      <c r="F143"/>
      <c r="G143" s="23"/>
      <c r="I143" s="37"/>
    </row>
    <row r="144" spans="3:9" x14ac:dyDescent="0.2">
      <c r="C144"/>
      <c r="F144"/>
      <c r="G144" s="23"/>
      <c r="I144" s="37"/>
    </row>
    <row r="145" spans="3:9" x14ac:dyDescent="0.2">
      <c r="C145"/>
      <c r="F145"/>
      <c r="G145" s="23"/>
      <c r="I145" s="37"/>
    </row>
    <row r="146" spans="3:9" x14ac:dyDescent="0.2">
      <c r="C146"/>
      <c r="F146"/>
      <c r="G146" s="23"/>
      <c r="I146" s="37"/>
    </row>
    <row r="147" spans="3:9" x14ac:dyDescent="0.2">
      <c r="C147"/>
      <c r="F147"/>
      <c r="G147" s="23"/>
      <c r="I147" s="37"/>
    </row>
    <row r="148" spans="3:9" x14ac:dyDescent="0.2">
      <c r="C148"/>
      <c r="F148"/>
      <c r="G148" s="23"/>
      <c r="I148" s="37"/>
    </row>
    <row r="149" spans="3:9" x14ac:dyDescent="0.2">
      <c r="C149"/>
      <c r="F149"/>
      <c r="G149" s="23"/>
      <c r="I149" s="37"/>
    </row>
    <row r="150" spans="3:9" x14ac:dyDescent="0.2">
      <c r="C150"/>
      <c r="F150"/>
      <c r="G150" s="23"/>
      <c r="I150" s="37"/>
    </row>
    <row r="151" spans="3:9" x14ac:dyDescent="0.2">
      <c r="C151"/>
      <c r="F151"/>
      <c r="G151" s="23"/>
      <c r="I151" s="37"/>
    </row>
    <row r="152" spans="3:9" x14ac:dyDescent="0.2">
      <c r="C152"/>
      <c r="F152"/>
      <c r="G152" s="23"/>
      <c r="I152" s="37"/>
    </row>
    <row r="153" spans="3:9" x14ac:dyDescent="0.2">
      <c r="C153"/>
      <c r="F153"/>
      <c r="G153" s="23"/>
      <c r="I153" s="37"/>
    </row>
    <row r="154" spans="3:9" x14ac:dyDescent="0.2">
      <c r="C154"/>
      <c r="F154"/>
      <c r="G154" s="23"/>
      <c r="I154" s="37"/>
    </row>
    <row r="155" spans="3:9" x14ac:dyDescent="0.2">
      <c r="C155"/>
      <c r="F155"/>
      <c r="G155" s="23"/>
      <c r="I155" s="37"/>
    </row>
    <row r="156" spans="3:9" x14ac:dyDescent="0.2">
      <c r="C156"/>
      <c r="F156"/>
      <c r="G156" s="23"/>
      <c r="I156" s="37"/>
    </row>
    <row r="157" spans="3:9" x14ac:dyDescent="0.2">
      <c r="C157"/>
      <c r="F157"/>
      <c r="G157" s="23"/>
      <c r="I157" s="37"/>
    </row>
    <row r="158" spans="3:9" x14ac:dyDescent="0.2">
      <c r="C158"/>
      <c r="F158"/>
      <c r="G158" s="23"/>
      <c r="I158" s="37"/>
    </row>
    <row r="159" spans="3:9" x14ac:dyDescent="0.2">
      <c r="C159"/>
      <c r="F159"/>
      <c r="G159" s="23"/>
      <c r="I159" s="37"/>
    </row>
    <row r="160" spans="3:9" x14ac:dyDescent="0.2">
      <c r="C160"/>
      <c r="F160"/>
      <c r="G160" s="23"/>
      <c r="I160" s="37"/>
    </row>
    <row r="161" spans="3:9" x14ac:dyDescent="0.2">
      <c r="C161"/>
      <c r="F161"/>
      <c r="G161" s="23"/>
      <c r="I161" s="37"/>
    </row>
    <row r="162" spans="3:9" x14ac:dyDescent="0.2">
      <c r="C162"/>
      <c r="F162"/>
      <c r="G162" s="23"/>
      <c r="I162" s="37"/>
    </row>
    <row r="163" spans="3:9" x14ac:dyDescent="0.2">
      <c r="C163"/>
      <c r="F163"/>
      <c r="G163" s="23"/>
      <c r="I163" s="37"/>
    </row>
    <row r="164" spans="3:9" x14ac:dyDescent="0.2">
      <c r="C164"/>
      <c r="F164"/>
      <c r="G164" s="23"/>
      <c r="I164" s="37"/>
    </row>
    <row r="165" spans="3:9" x14ac:dyDescent="0.2">
      <c r="C165"/>
      <c r="F165"/>
      <c r="G165" s="23"/>
      <c r="I165" s="37"/>
    </row>
    <row r="166" spans="3:9" x14ac:dyDescent="0.2">
      <c r="C166"/>
      <c r="F166"/>
      <c r="G166" s="23"/>
      <c r="I166" s="37"/>
    </row>
    <row r="167" spans="3:9" x14ac:dyDescent="0.2">
      <c r="C167"/>
      <c r="F167"/>
      <c r="G167" s="23"/>
      <c r="I167" s="37"/>
    </row>
    <row r="168" spans="3:9" x14ac:dyDescent="0.2">
      <c r="C168"/>
      <c r="F168"/>
      <c r="G168" s="23"/>
      <c r="I168" s="37"/>
    </row>
    <row r="169" spans="3:9" x14ac:dyDescent="0.2">
      <c r="C169"/>
      <c r="F169"/>
      <c r="G169" s="23"/>
      <c r="I169" s="37"/>
    </row>
    <row r="170" spans="3:9" x14ac:dyDescent="0.2">
      <c r="C170"/>
      <c r="F170"/>
      <c r="G170" s="23"/>
      <c r="I170" s="37"/>
    </row>
    <row r="171" spans="3:9" x14ac:dyDescent="0.2">
      <c r="C171"/>
      <c r="F171"/>
      <c r="G171" s="23"/>
      <c r="I171" s="37"/>
    </row>
    <row r="172" spans="3:9" x14ac:dyDescent="0.2">
      <c r="C172"/>
      <c r="F172"/>
      <c r="G172" s="23"/>
      <c r="I172" s="37"/>
    </row>
    <row r="173" spans="3:9" x14ac:dyDescent="0.2">
      <c r="C173"/>
      <c r="F173"/>
      <c r="G173" s="23"/>
      <c r="I173" s="37"/>
    </row>
    <row r="174" spans="3:9" x14ac:dyDescent="0.2">
      <c r="C174"/>
      <c r="F174"/>
      <c r="G174" s="23"/>
      <c r="I174" s="37"/>
    </row>
    <row r="175" spans="3:9" x14ac:dyDescent="0.2">
      <c r="C175"/>
      <c r="F175"/>
      <c r="G175" s="23"/>
      <c r="I175" s="37"/>
    </row>
    <row r="176" spans="3:9" x14ac:dyDescent="0.2">
      <c r="C176"/>
      <c r="F176"/>
      <c r="G176" s="23"/>
      <c r="I176" s="37"/>
    </row>
    <row r="177" spans="3:9" x14ac:dyDescent="0.2">
      <c r="C177"/>
      <c r="F177"/>
      <c r="G177" s="23"/>
      <c r="I177" s="37"/>
    </row>
    <row r="178" spans="3:9" x14ac:dyDescent="0.2">
      <c r="C178"/>
      <c r="F178"/>
      <c r="G178" s="23"/>
      <c r="I178" s="37"/>
    </row>
    <row r="179" spans="3:9" x14ac:dyDescent="0.2">
      <c r="C179"/>
      <c r="F179"/>
      <c r="G179" s="23"/>
      <c r="I179" s="37"/>
    </row>
    <row r="180" spans="3:9" x14ac:dyDescent="0.2">
      <c r="C180"/>
      <c r="F180"/>
      <c r="G180" s="23"/>
      <c r="I180" s="37"/>
    </row>
    <row r="181" spans="3:9" x14ac:dyDescent="0.2">
      <c r="C181"/>
      <c r="F181"/>
      <c r="G181" s="23"/>
      <c r="I181" s="37"/>
    </row>
    <row r="182" spans="3:9" x14ac:dyDescent="0.2">
      <c r="C182"/>
      <c r="F182"/>
      <c r="G182" s="23"/>
      <c r="I182" s="37"/>
    </row>
    <row r="183" spans="3:9" x14ac:dyDescent="0.2">
      <c r="C183"/>
      <c r="F183"/>
      <c r="G183" s="23"/>
      <c r="I183" s="37"/>
    </row>
    <row r="184" spans="3:9" x14ac:dyDescent="0.2">
      <c r="C184"/>
      <c r="F184"/>
      <c r="G184" s="23"/>
      <c r="I184" s="37"/>
    </row>
    <row r="185" spans="3:9" x14ac:dyDescent="0.2">
      <c r="C185"/>
      <c r="F185"/>
      <c r="G185" s="23"/>
      <c r="I185" s="37"/>
    </row>
    <row r="186" spans="3:9" x14ac:dyDescent="0.2">
      <c r="C186"/>
      <c r="F186"/>
      <c r="G186" s="23"/>
      <c r="I186" s="37"/>
    </row>
    <row r="187" spans="3:9" x14ac:dyDescent="0.2">
      <c r="C187"/>
      <c r="F187"/>
      <c r="G187" s="23"/>
      <c r="I187" s="37"/>
    </row>
    <row r="188" spans="3:9" x14ac:dyDescent="0.2">
      <c r="C188"/>
      <c r="F188"/>
      <c r="G188" s="23"/>
      <c r="I188" s="37"/>
    </row>
    <row r="189" spans="3:9" x14ac:dyDescent="0.2">
      <c r="C189"/>
      <c r="F189"/>
      <c r="G189" s="23"/>
      <c r="I189" s="37"/>
    </row>
    <row r="190" spans="3:9" x14ac:dyDescent="0.2">
      <c r="C190"/>
      <c r="F190"/>
      <c r="G190" s="23"/>
      <c r="I190" s="37"/>
    </row>
    <row r="191" spans="3:9" x14ac:dyDescent="0.2">
      <c r="C191"/>
      <c r="F191"/>
      <c r="G191" s="23"/>
      <c r="I191" s="37"/>
    </row>
    <row r="192" spans="3:9" x14ac:dyDescent="0.2">
      <c r="C192"/>
      <c r="F192"/>
      <c r="G192" s="23"/>
      <c r="I192" s="37"/>
    </row>
    <row r="193" spans="3:9" x14ac:dyDescent="0.2">
      <c r="C193"/>
      <c r="F193"/>
      <c r="G193" s="23"/>
      <c r="I193" s="37"/>
    </row>
    <row r="194" spans="3:9" x14ac:dyDescent="0.2">
      <c r="C194"/>
      <c r="F194"/>
      <c r="G194" s="23"/>
      <c r="I194" s="37"/>
    </row>
    <row r="195" spans="3:9" x14ac:dyDescent="0.2">
      <c r="C195"/>
      <c r="F195"/>
      <c r="G195" s="23"/>
      <c r="I195" s="37"/>
    </row>
    <row r="196" spans="3:9" x14ac:dyDescent="0.2">
      <c r="C196"/>
      <c r="F196"/>
      <c r="G196" s="23"/>
      <c r="I196" s="37"/>
    </row>
    <row r="197" spans="3:9" x14ac:dyDescent="0.2">
      <c r="C197"/>
      <c r="F197"/>
      <c r="G197" s="23"/>
      <c r="I197" s="37"/>
    </row>
    <row r="198" spans="3:9" x14ac:dyDescent="0.2">
      <c r="C198"/>
      <c r="F198"/>
      <c r="G198" s="23"/>
      <c r="I198" s="37"/>
    </row>
    <row r="199" spans="3:9" x14ac:dyDescent="0.2">
      <c r="C199"/>
      <c r="F199"/>
      <c r="G199" s="23"/>
      <c r="I199" s="37"/>
    </row>
    <row r="200" spans="3:9" x14ac:dyDescent="0.2">
      <c r="C200"/>
      <c r="F200"/>
      <c r="G200" s="23"/>
      <c r="I200" s="37"/>
    </row>
    <row r="201" spans="3:9" x14ac:dyDescent="0.2">
      <c r="C201"/>
      <c r="F201"/>
      <c r="G201" s="23"/>
      <c r="I201" s="37"/>
    </row>
    <row r="202" spans="3:9" x14ac:dyDescent="0.2">
      <c r="C202"/>
      <c r="F202"/>
      <c r="G202" s="23"/>
      <c r="I202" s="37"/>
    </row>
    <row r="203" spans="3:9" x14ac:dyDescent="0.2">
      <c r="C203"/>
      <c r="F203"/>
      <c r="G203" s="23"/>
      <c r="I203" s="37"/>
    </row>
    <row r="204" spans="3:9" x14ac:dyDescent="0.2">
      <c r="C204"/>
      <c r="F204"/>
      <c r="G204" s="23"/>
      <c r="I204" s="37"/>
    </row>
    <row r="205" spans="3:9" x14ac:dyDescent="0.2">
      <c r="C205"/>
      <c r="F205"/>
      <c r="G205" s="23"/>
      <c r="I205" s="37"/>
    </row>
    <row r="206" spans="3:9" x14ac:dyDescent="0.2">
      <c r="C206"/>
      <c r="F206"/>
      <c r="G206" s="23"/>
      <c r="I206" s="37"/>
    </row>
    <row r="207" spans="3:9" x14ac:dyDescent="0.2">
      <c r="C207"/>
      <c r="F207"/>
      <c r="G207" s="23"/>
      <c r="I207" s="37"/>
    </row>
    <row r="208" spans="3:9" x14ac:dyDescent="0.2">
      <c r="C208"/>
      <c r="F208"/>
      <c r="G208" s="23"/>
      <c r="I208" s="37"/>
    </row>
    <row r="209" spans="3:9" x14ac:dyDescent="0.2">
      <c r="C209"/>
      <c r="F209"/>
      <c r="G209" s="23"/>
      <c r="I209" s="37"/>
    </row>
    <row r="210" spans="3:9" x14ac:dyDescent="0.2">
      <c r="C210"/>
      <c r="F210"/>
      <c r="G210" s="23"/>
      <c r="I210" s="37"/>
    </row>
    <row r="211" spans="3:9" x14ac:dyDescent="0.2">
      <c r="C211"/>
      <c r="F211"/>
      <c r="G211" s="23"/>
      <c r="I211" s="37"/>
    </row>
    <row r="212" spans="3:9" x14ac:dyDescent="0.2">
      <c r="C212"/>
      <c r="F212"/>
      <c r="G212" s="23"/>
      <c r="I212" s="37"/>
    </row>
    <row r="213" spans="3:9" x14ac:dyDescent="0.2">
      <c r="C213"/>
      <c r="F213"/>
      <c r="G213" s="23"/>
      <c r="I213" s="37"/>
    </row>
    <row r="214" spans="3:9" x14ac:dyDescent="0.2">
      <c r="C214"/>
      <c r="F214"/>
      <c r="G214" s="23"/>
      <c r="I214" s="37"/>
    </row>
    <row r="215" spans="3:9" x14ac:dyDescent="0.2">
      <c r="C215"/>
      <c r="F215"/>
      <c r="G215" s="23"/>
      <c r="I215" s="37"/>
    </row>
    <row r="216" spans="3:9" x14ac:dyDescent="0.2">
      <c r="C216"/>
      <c r="F216"/>
      <c r="G216" s="23"/>
      <c r="I216" s="37"/>
    </row>
    <row r="217" spans="3:9" x14ac:dyDescent="0.2">
      <c r="C217"/>
      <c r="F217"/>
      <c r="G217" s="23"/>
      <c r="I217" s="37"/>
    </row>
    <row r="218" spans="3:9" x14ac:dyDescent="0.2">
      <c r="C218"/>
      <c r="F218"/>
      <c r="G218" s="23"/>
      <c r="I218" s="37"/>
    </row>
    <row r="219" spans="3:9" x14ac:dyDescent="0.2">
      <c r="C219"/>
      <c r="F219"/>
      <c r="G219" s="23"/>
      <c r="I219" s="37"/>
    </row>
    <row r="220" spans="3:9" x14ac:dyDescent="0.2">
      <c r="C220"/>
      <c r="F220"/>
      <c r="G220" s="23"/>
      <c r="I220" s="37"/>
    </row>
    <row r="221" spans="3:9" x14ac:dyDescent="0.2">
      <c r="C221"/>
      <c r="F221"/>
      <c r="G221" s="23"/>
      <c r="I221" s="37"/>
    </row>
    <row r="222" spans="3:9" x14ac:dyDescent="0.2">
      <c r="C222"/>
      <c r="F222"/>
      <c r="G222" s="23"/>
      <c r="I222" s="37"/>
    </row>
    <row r="223" spans="3:9" x14ac:dyDescent="0.2">
      <c r="C223"/>
      <c r="F223"/>
      <c r="G223" s="23"/>
      <c r="I223" s="37"/>
    </row>
    <row r="224" spans="3:9" x14ac:dyDescent="0.2">
      <c r="C224"/>
      <c r="F224"/>
      <c r="G224" s="23"/>
      <c r="I224" s="37"/>
    </row>
    <row r="225" spans="3:9" x14ac:dyDescent="0.2">
      <c r="C225"/>
      <c r="F225"/>
      <c r="G225" s="23"/>
      <c r="I225" s="37"/>
    </row>
    <row r="226" spans="3:9" x14ac:dyDescent="0.2">
      <c r="C226"/>
      <c r="F226"/>
      <c r="G226" s="23"/>
      <c r="I226" s="37"/>
    </row>
    <row r="227" spans="3:9" x14ac:dyDescent="0.2">
      <c r="C227"/>
      <c r="F227"/>
      <c r="G227" s="23"/>
      <c r="I227" s="37"/>
    </row>
    <row r="228" spans="3:9" x14ac:dyDescent="0.2">
      <c r="C228"/>
      <c r="F228"/>
      <c r="G228" s="23"/>
      <c r="I228" s="37"/>
    </row>
    <row r="229" spans="3:9" x14ac:dyDescent="0.2">
      <c r="C229"/>
      <c r="F229"/>
      <c r="G229" s="23"/>
      <c r="I229" s="37"/>
    </row>
    <row r="230" spans="3:9" x14ac:dyDescent="0.2">
      <c r="C230"/>
      <c r="F230"/>
      <c r="G230" s="23"/>
      <c r="I230" s="37"/>
    </row>
    <row r="231" spans="3:9" x14ac:dyDescent="0.2">
      <c r="C231"/>
      <c r="F231"/>
      <c r="G231" s="23"/>
      <c r="I231" s="37"/>
    </row>
    <row r="232" spans="3:9" x14ac:dyDescent="0.2">
      <c r="C232"/>
      <c r="F232"/>
      <c r="G232" s="23"/>
      <c r="I232" s="37"/>
    </row>
    <row r="233" spans="3:9" x14ac:dyDescent="0.2">
      <c r="C233"/>
      <c r="F233"/>
      <c r="G233" s="23"/>
      <c r="I233" s="37"/>
    </row>
    <row r="234" spans="3:9" x14ac:dyDescent="0.2">
      <c r="C234"/>
      <c r="F234"/>
      <c r="G234" s="23"/>
      <c r="I234" s="37"/>
    </row>
    <row r="235" spans="3:9" x14ac:dyDescent="0.2">
      <c r="C235"/>
      <c r="F235"/>
      <c r="G235" s="23"/>
      <c r="I235" s="37"/>
    </row>
    <row r="236" spans="3:9" x14ac:dyDescent="0.2">
      <c r="C236"/>
      <c r="F236"/>
      <c r="G236" s="23"/>
      <c r="I236" s="37"/>
    </row>
    <row r="237" spans="3:9" x14ac:dyDescent="0.2">
      <c r="C237"/>
      <c r="F237"/>
      <c r="G237" s="23"/>
      <c r="I237" s="37"/>
    </row>
    <row r="238" spans="3:9" x14ac:dyDescent="0.2">
      <c r="C238"/>
      <c r="F238"/>
      <c r="G238" s="23"/>
      <c r="I238" s="37"/>
    </row>
    <row r="239" spans="3:9" x14ac:dyDescent="0.2">
      <c r="C239"/>
      <c r="F239"/>
      <c r="G239" s="23"/>
      <c r="I239" s="37"/>
    </row>
    <row r="240" spans="3:9" x14ac:dyDescent="0.2">
      <c r="C240"/>
      <c r="F240"/>
      <c r="G240" s="23"/>
      <c r="I240" s="37"/>
    </row>
    <row r="241" spans="3:9" x14ac:dyDescent="0.2">
      <c r="C241"/>
      <c r="F241"/>
      <c r="G241" s="23"/>
      <c r="I241" s="37"/>
    </row>
    <row r="242" spans="3:9" x14ac:dyDescent="0.2">
      <c r="C242"/>
      <c r="F242"/>
      <c r="G242" s="23"/>
      <c r="I242" s="37"/>
    </row>
    <row r="243" spans="3:9" x14ac:dyDescent="0.2">
      <c r="C243"/>
      <c r="F243"/>
      <c r="G243" s="23"/>
      <c r="I243" s="37"/>
    </row>
    <row r="244" spans="3:9" x14ac:dyDescent="0.2">
      <c r="C244"/>
      <c r="F244"/>
      <c r="G244" s="23"/>
      <c r="I244" s="37"/>
    </row>
    <row r="245" spans="3:9" x14ac:dyDescent="0.2">
      <c r="C245"/>
      <c r="F245"/>
      <c r="G245" s="23"/>
      <c r="I245" s="37"/>
    </row>
    <row r="246" spans="3:9" x14ac:dyDescent="0.2">
      <c r="C246"/>
      <c r="F246"/>
      <c r="G246" s="23"/>
      <c r="I246" s="37"/>
    </row>
    <row r="247" spans="3:9" x14ac:dyDescent="0.2">
      <c r="C247"/>
      <c r="F247"/>
      <c r="G247" s="23"/>
      <c r="I247" s="37"/>
    </row>
    <row r="248" spans="3:9" x14ac:dyDescent="0.2">
      <c r="C248"/>
      <c r="F248"/>
      <c r="G248" s="23"/>
      <c r="I248" s="37"/>
    </row>
    <row r="249" spans="3:9" x14ac:dyDescent="0.2">
      <c r="C249"/>
      <c r="F249"/>
      <c r="G249" s="23"/>
      <c r="I249" s="37"/>
    </row>
    <row r="250" spans="3:9" x14ac:dyDescent="0.2">
      <c r="C250"/>
      <c r="F250"/>
      <c r="G250" s="23"/>
      <c r="I250" s="37"/>
    </row>
    <row r="251" spans="3:9" x14ac:dyDescent="0.2">
      <c r="C251"/>
      <c r="F251"/>
      <c r="G251" s="23"/>
      <c r="I251" s="37"/>
    </row>
    <row r="252" spans="3:9" x14ac:dyDescent="0.2">
      <c r="C252"/>
      <c r="F252"/>
      <c r="G252" s="23"/>
      <c r="I252" s="37"/>
    </row>
    <row r="253" spans="3:9" x14ac:dyDescent="0.2">
      <c r="C253"/>
      <c r="F253"/>
      <c r="G253" s="23"/>
      <c r="I253" s="37"/>
    </row>
    <row r="254" spans="3:9" x14ac:dyDescent="0.2">
      <c r="C254"/>
      <c r="F254"/>
      <c r="G254" s="23"/>
      <c r="I254" s="37"/>
    </row>
    <row r="255" spans="3:9" x14ac:dyDescent="0.2">
      <c r="C255"/>
      <c r="F255"/>
      <c r="G255" s="23"/>
      <c r="I255" s="37"/>
    </row>
    <row r="256" spans="3:9" x14ac:dyDescent="0.2">
      <c r="C256"/>
      <c r="F256"/>
      <c r="G256" s="23"/>
      <c r="I256" s="37"/>
    </row>
    <row r="257" spans="3:9" x14ac:dyDescent="0.2">
      <c r="C257"/>
      <c r="F257"/>
      <c r="G257" s="23"/>
      <c r="I257" s="37"/>
    </row>
    <row r="258" spans="3:9" x14ac:dyDescent="0.2">
      <c r="C258"/>
      <c r="F258"/>
      <c r="G258" s="23"/>
      <c r="I258" s="37"/>
    </row>
    <row r="259" spans="3:9" x14ac:dyDescent="0.2">
      <c r="C259"/>
      <c r="F259"/>
      <c r="G259" s="23"/>
      <c r="I259" s="37"/>
    </row>
    <row r="260" spans="3:9" x14ac:dyDescent="0.2">
      <c r="C260"/>
      <c r="F260"/>
      <c r="G260" s="23"/>
      <c r="I260" s="37"/>
    </row>
    <row r="261" spans="3:9" x14ac:dyDescent="0.2">
      <c r="C261"/>
      <c r="F261"/>
      <c r="G261" s="23"/>
      <c r="I261" s="37"/>
    </row>
    <row r="262" spans="3:9" x14ac:dyDescent="0.2">
      <c r="C262"/>
      <c r="F262"/>
      <c r="G262" s="23"/>
      <c r="I262" s="37"/>
    </row>
    <row r="263" spans="3:9" x14ac:dyDescent="0.2">
      <c r="C263"/>
      <c r="F263"/>
      <c r="G263" s="23"/>
      <c r="I263" s="37"/>
    </row>
    <row r="264" spans="3:9" x14ac:dyDescent="0.2">
      <c r="C264"/>
      <c r="F264"/>
      <c r="G264" s="23"/>
      <c r="I264" s="37"/>
    </row>
    <row r="265" spans="3:9" x14ac:dyDescent="0.2">
      <c r="C265"/>
      <c r="F265"/>
      <c r="G265" s="23"/>
      <c r="I265" s="37"/>
    </row>
    <row r="266" spans="3:9" x14ac:dyDescent="0.2">
      <c r="C266"/>
      <c r="F266"/>
      <c r="G266" s="23"/>
      <c r="I266" s="37"/>
    </row>
    <row r="267" spans="3:9" x14ac:dyDescent="0.2">
      <c r="C267"/>
      <c r="F267"/>
      <c r="G267" s="23"/>
      <c r="I267" s="37"/>
    </row>
    <row r="268" spans="3:9" x14ac:dyDescent="0.2">
      <c r="C268"/>
      <c r="F268"/>
      <c r="G268" s="23"/>
      <c r="I268" s="37"/>
    </row>
    <row r="269" spans="3:9" x14ac:dyDescent="0.2">
      <c r="C269"/>
      <c r="F269"/>
      <c r="G269" s="23"/>
      <c r="I269" s="37"/>
    </row>
    <row r="270" spans="3:9" x14ac:dyDescent="0.2">
      <c r="C270"/>
      <c r="F270"/>
      <c r="G270" s="23"/>
      <c r="I270" s="37"/>
    </row>
    <row r="271" spans="3:9" x14ac:dyDescent="0.2">
      <c r="C271"/>
      <c r="F271"/>
      <c r="G271" s="23"/>
      <c r="I271" s="37"/>
    </row>
    <row r="272" spans="3:9" x14ac:dyDescent="0.2">
      <c r="C272"/>
      <c r="F272"/>
      <c r="G272" s="23"/>
      <c r="I272" s="37"/>
    </row>
    <row r="273" spans="3:9" x14ac:dyDescent="0.2">
      <c r="C273"/>
      <c r="F273"/>
      <c r="G273" s="23"/>
      <c r="I273" s="37"/>
    </row>
    <row r="274" spans="3:9" x14ac:dyDescent="0.2">
      <c r="C274"/>
      <c r="F274"/>
      <c r="G274" s="23"/>
      <c r="I274" s="37"/>
    </row>
    <row r="275" spans="3:9" x14ac:dyDescent="0.2">
      <c r="C275"/>
      <c r="F275"/>
      <c r="G275" s="23"/>
      <c r="I275" s="37"/>
    </row>
    <row r="276" spans="3:9" x14ac:dyDescent="0.2">
      <c r="C276"/>
      <c r="F276"/>
      <c r="G276" s="23"/>
      <c r="I276" s="37"/>
    </row>
    <row r="277" spans="3:9" x14ac:dyDescent="0.2">
      <c r="C277"/>
      <c r="F277"/>
      <c r="G277" s="23"/>
      <c r="I277" s="37"/>
    </row>
    <row r="278" spans="3:9" x14ac:dyDescent="0.2">
      <c r="C278"/>
      <c r="F278"/>
      <c r="G278" s="23"/>
      <c r="I278" s="37"/>
    </row>
    <row r="279" spans="3:9" x14ac:dyDescent="0.2">
      <c r="C279"/>
      <c r="F279"/>
      <c r="G279" s="23"/>
      <c r="I279" s="37"/>
    </row>
    <row r="280" spans="3:9" x14ac:dyDescent="0.2">
      <c r="C280"/>
      <c r="F280"/>
      <c r="G280" s="23"/>
      <c r="I280" s="37"/>
    </row>
    <row r="281" spans="3:9" x14ac:dyDescent="0.2">
      <c r="C281"/>
      <c r="F281"/>
      <c r="G281" s="23"/>
      <c r="I281" s="37"/>
    </row>
    <row r="282" spans="3:9" x14ac:dyDescent="0.2">
      <c r="C282"/>
      <c r="F282"/>
      <c r="G282" s="23"/>
      <c r="I282" s="37"/>
    </row>
    <row r="283" spans="3:9" x14ac:dyDescent="0.2">
      <c r="C283"/>
      <c r="F283"/>
      <c r="G283" s="23"/>
      <c r="I283" s="37"/>
    </row>
    <row r="284" spans="3:9" x14ac:dyDescent="0.2">
      <c r="C284"/>
      <c r="F284"/>
      <c r="G284" s="23"/>
      <c r="I284" s="37"/>
    </row>
    <row r="285" spans="3:9" x14ac:dyDescent="0.2">
      <c r="C285"/>
      <c r="F285"/>
      <c r="G285" s="23"/>
      <c r="I285" s="37"/>
    </row>
    <row r="286" spans="3:9" x14ac:dyDescent="0.2">
      <c r="C286"/>
      <c r="F286"/>
      <c r="G286" s="23"/>
      <c r="I286" s="37"/>
    </row>
    <row r="287" spans="3:9" x14ac:dyDescent="0.2">
      <c r="C287"/>
      <c r="F287"/>
      <c r="G287" s="23"/>
      <c r="I287" s="37"/>
    </row>
    <row r="288" spans="3:9" x14ac:dyDescent="0.2">
      <c r="C288"/>
      <c r="F288"/>
      <c r="G288" s="23"/>
      <c r="I288" s="37"/>
    </row>
    <row r="289" spans="3:9" x14ac:dyDescent="0.2">
      <c r="C289"/>
      <c r="F289"/>
      <c r="G289" s="23"/>
      <c r="I289" s="37"/>
    </row>
    <row r="290" spans="3:9" x14ac:dyDescent="0.2">
      <c r="C290"/>
      <c r="F290"/>
      <c r="G290" s="23"/>
      <c r="I290" s="37"/>
    </row>
    <row r="291" spans="3:9" x14ac:dyDescent="0.2">
      <c r="C291"/>
      <c r="F291"/>
      <c r="G291" s="23"/>
      <c r="I291" s="37"/>
    </row>
    <row r="292" spans="3:9" x14ac:dyDescent="0.2">
      <c r="C292"/>
      <c r="F292"/>
      <c r="G292" s="23"/>
      <c r="I292" s="37"/>
    </row>
    <row r="293" spans="3:9" x14ac:dyDescent="0.2">
      <c r="C293"/>
      <c r="F293"/>
      <c r="G293" s="23"/>
      <c r="I293" s="37"/>
    </row>
    <row r="294" spans="3:9" x14ac:dyDescent="0.2">
      <c r="C294"/>
      <c r="F294"/>
      <c r="G294" s="23"/>
      <c r="I294" s="37"/>
    </row>
    <row r="295" spans="3:9" x14ac:dyDescent="0.2">
      <c r="C295"/>
      <c r="F295"/>
      <c r="G295" s="23"/>
      <c r="I295" s="37"/>
    </row>
    <row r="296" spans="3:9" x14ac:dyDescent="0.2">
      <c r="C296"/>
      <c r="F296"/>
      <c r="G296" s="23"/>
      <c r="I296" s="37"/>
    </row>
    <row r="297" spans="3:9" x14ac:dyDescent="0.2">
      <c r="C297"/>
      <c r="F297"/>
      <c r="G297" s="23"/>
      <c r="I297" s="37"/>
    </row>
    <row r="298" spans="3:9" x14ac:dyDescent="0.2">
      <c r="C298"/>
      <c r="F298"/>
      <c r="G298" s="23"/>
      <c r="I298" s="37"/>
    </row>
    <row r="299" spans="3:9" x14ac:dyDescent="0.2">
      <c r="C299"/>
      <c r="F299"/>
      <c r="G299" s="23"/>
      <c r="I299" s="37"/>
    </row>
    <row r="300" spans="3:9" x14ac:dyDescent="0.2">
      <c r="C300"/>
      <c r="F300"/>
      <c r="G300" s="23"/>
      <c r="I300" s="37"/>
    </row>
    <row r="301" spans="3:9" x14ac:dyDescent="0.2">
      <c r="C301"/>
      <c r="F301"/>
      <c r="G301" s="23"/>
      <c r="I301" s="37"/>
    </row>
    <row r="302" spans="3:9" x14ac:dyDescent="0.2">
      <c r="C302"/>
      <c r="F302"/>
      <c r="G302" s="23"/>
      <c r="I302" s="37"/>
    </row>
    <row r="303" spans="3:9" x14ac:dyDescent="0.2">
      <c r="C303"/>
      <c r="F303"/>
      <c r="G303" s="23"/>
      <c r="I303" s="37"/>
    </row>
    <row r="304" spans="3:9" x14ac:dyDescent="0.2">
      <c r="C304"/>
      <c r="F304"/>
      <c r="G304" s="23"/>
      <c r="I304" s="37"/>
    </row>
    <row r="305" spans="3:9" x14ac:dyDescent="0.2">
      <c r="C305"/>
      <c r="F305"/>
      <c r="G305" s="23"/>
      <c r="I305" s="37"/>
    </row>
    <row r="306" spans="3:9" x14ac:dyDescent="0.2">
      <c r="C306"/>
      <c r="F306"/>
      <c r="G306" s="23"/>
      <c r="I306" s="37"/>
    </row>
    <row r="307" spans="3:9" x14ac:dyDescent="0.2">
      <c r="C307"/>
      <c r="F307"/>
      <c r="G307" s="23"/>
      <c r="I307" s="37"/>
    </row>
    <row r="308" spans="3:9" x14ac:dyDescent="0.2">
      <c r="C308"/>
      <c r="F308"/>
      <c r="G308" s="23"/>
      <c r="I308" s="37"/>
    </row>
    <row r="309" spans="3:9" x14ac:dyDescent="0.2">
      <c r="C309"/>
      <c r="F309"/>
      <c r="G309" s="23"/>
      <c r="I309" s="37"/>
    </row>
    <row r="310" spans="3:9" x14ac:dyDescent="0.2">
      <c r="C310"/>
      <c r="F310"/>
      <c r="G310" s="23"/>
      <c r="I310" s="37"/>
    </row>
    <row r="311" spans="3:9" x14ac:dyDescent="0.2">
      <c r="C311"/>
      <c r="F311"/>
      <c r="G311" s="23"/>
      <c r="I311" s="37"/>
    </row>
    <row r="312" spans="3:9" x14ac:dyDescent="0.2">
      <c r="C312"/>
      <c r="F312"/>
      <c r="G312" s="23"/>
      <c r="I312" s="37"/>
    </row>
    <row r="313" spans="3:9" x14ac:dyDescent="0.2">
      <c r="C313"/>
      <c r="F313"/>
      <c r="G313" s="23"/>
      <c r="I313" s="37"/>
    </row>
    <row r="314" spans="3:9" x14ac:dyDescent="0.2">
      <c r="C314"/>
      <c r="F314"/>
      <c r="G314" s="23"/>
      <c r="I314" s="37"/>
    </row>
    <row r="315" spans="3:9" x14ac:dyDescent="0.2">
      <c r="C315"/>
      <c r="F315"/>
      <c r="G315" s="23"/>
      <c r="I315" s="37"/>
    </row>
    <row r="316" spans="3:9" x14ac:dyDescent="0.2">
      <c r="C316"/>
      <c r="F316"/>
      <c r="G316" s="23"/>
      <c r="I316" s="37"/>
    </row>
    <row r="317" spans="3:9" x14ac:dyDescent="0.2">
      <c r="C317"/>
      <c r="F317"/>
      <c r="G317" s="23"/>
      <c r="I317" s="37"/>
    </row>
    <row r="318" spans="3:9" x14ac:dyDescent="0.2">
      <c r="C318"/>
      <c r="F318"/>
      <c r="G318" s="23"/>
      <c r="I318" s="37"/>
    </row>
    <row r="319" spans="3:9" x14ac:dyDescent="0.2">
      <c r="C319"/>
      <c r="F319"/>
      <c r="G319" s="23"/>
      <c r="I319" s="37"/>
    </row>
    <row r="320" spans="3:9" x14ac:dyDescent="0.2">
      <c r="C320"/>
      <c r="F320"/>
      <c r="G320" s="23"/>
      <c r="I320" s="37"/>
    </row>
    <row r="321" spans="3:9" x14ac:dyDescent="0.2">
      <c r="C321"/>
      <c r="F321"/>
      <c r="G321" s="23"/>
      <c r="I321" s="37"/>
    </row>
    <row r="322" spans="3:9" x14ac:dyDescent="0.2">
      <c r="C322"/>
      <c r="F322"/>
      <c r="G322" s="23"/>
      <c r="I322" s="37"/>
    </row>
    <row r="323" spans="3:9" x14ac:dyDescent="0.2">
      <c r="C323"/>
      <c r="F323"/>
      <c r="G323" s="23"/>
      <c r="I323" s="37"/>
    </row>
    <row r="324" spans="3:9" x14ac:dyDescent="0.2">
      <c r="C324"/>
      <c r="F324"/>
      <c r="G324" s="23"/>
      <c r="I324" s="37"/>
    </row>
    <row r="325" spans="3:9" x14ac:dyDescent="0.2">
      <c r="C325"/>
      <c r="F325"/>
      <c r="G325" s="23"/>
      <c r="I325" s="37"/>
    </row>
    <row r="326" spans="3:9" x14ac:dyDescent="0.2">
      <c r="C326"/>
      <c r="F326"/>
      <c r="G326" s="23"/>
      <c r="I326" s="37"/>
    </row>
    <row r="327" spans="3:9" x14ac:dyDescent="0.2">
      <c r="C327"/>
      <c r="F327"/>
      <c r="G327" s="23"/>
      <c r="I327" s="37"/>
    </row>
    <row r="328" spans="3:9" x14ac:dyDescent="0.2">
      <c r="C328"/>
      <c r="F328"/>
      <c r="G328" s="23"/>
      <c r="I328" s="37"/>
    </row>
    <row r="329" spans="3:9" x14ac:dyDescent="0.2">
      <c r="C329"/>
      <c r="F329"/>
      <c r="G329" s="23"/>
      <c r="I329" s="37"/>
    </row>
    <row r="330" spans="3:9" x14ac:dyDescent="0.2">
      <c r="C330"/>
      <c r="F330"/>
      <c r="G330" s="23"/>
      <c r="I330" s="37"/>
    </row>
    <row r="331" spans="3:9" x14ac:dyDescent="0.2">
      <c r="C331"/>
      <c r="F331"/>
      <c r="G331" s="23"/>
      <c r="I331" s="37"/>
    </row>
    <row r="332" spans="3:9" x14ac:dyDescent="0.2">
      <c r="C332"/>
      <c r="F332"/>
      <c r="G332" s="23"/>
      <c r="I332" s="37"/>
    </row>
    <row r="333" spans="3:9" x14ac:dyDescent="0.2">
      <c r="C333"/>
      <c r="F333"/>
      <c r="G333" s="23"/>
      <c r="I333" s="37"/>
    </row>
    <row r="334" spans="3:9" x14ac:dyDescent="0.2">
      <c r="C334"/>
      <c r="F334"/>
      <c r="G334" s="23"/>
      <c r="I334" s="37"/>
    </row>
    <row r="335" spans="3:9" x14ac:dyDescent="0.2">
      <c r="C335"/>
      <c r="F335"/>
      <c r="G335" s="23"/>
      <c r="I335" s="37"/>
    </row>
    <row r="336" spans="3:9" x14ac:dyDescent="0.2">
      <c r="C336"/>
      <c r="F336"/>
      <c r="G336" s="23"/>
      <c r="I336" s="37"/>
    </row>
    <row r="337" spans="3:9" x14ac:dyDescent="0.2">
      <c r="C337"/>
      <c r="F337"/>
      <c r="G337" s="23"/>
      <c r="I337" s="37"/>
    </row>
    <row r="338" spans="3:9" x14ac:dyDescent="0.2">
      <c r="C338"/>
      <c r="F338"/>
      <c r="G338" s="23"/>
      <c r="I338" s="37"/>
    </row>
    <row r="339" spans="3:9" x14ac:dyDescent="0.2">
      <c r="C339"/>
      <c r="F339"/>
      <c r="G339" s="23"/>
      <c r="I339" s="37"/>
    </row>
    <row r="340" spans="3:9" x14ac:dyDescent="0.2">
      <c r="C340"/>
      <c r="F340"/>
      <c r="G340" s="23"/>
      <c r="I340" s="37"/>
    </row>
    <row r="341" spans="3:9" x14ac:dyDescent="0.2">
      <c r="C341"/>
      <c r="F341"/>
      <c r="G341" s="23"/>
      <c r="I341" s="37"/>
    </row>
    <row r="342" spans="3:9" x14ac:dyDescent="0.2">
      <c r="C342"/>
      <c r="F342"/>
      <c r="G342" s="23"/>
      <c r="I342" s="37"/>
    </row>
    <row r="343" spans="3:9" x14ac:dyDescent="0.2">
      <c r="C343"/>
      <c r="F343"/>
      <c r="G343" s="23"/>
      <c r="I343" s="37"/>
    </row>
    <row r="344" spans="3:9" x14ac:dyDescent="0.2">
      <c r="C344"/>
      <c r="F344"/>
      <c r="G344" s="23"/>
      <c r="I344" s="37"/>
    </row>
    <row r="345" spans="3:9" x14ac:dyDescent="0.2">
      <c r="C345"/>
      <c r="F345"/>
      <c r="G345" s="23"/>
      <c r="I345" s="37"/>
    </row>
    <row r="346" spans="3:9" x14ac:dyDescent="0.2">
      <c r="C346"/>
      <c r="F346"/>
      <c r="G346" s="23"/>
      <c r="I346" s="37"/>
    </row>
    <row r="347" spans="3:9" x14ac:dyDescent="0.2">
      <c r="C347"/>
      <c r="F347"/>
      <c r="G347" s="23"/>
      <c r="I347" s="37"/>
    </row>
    <row r="348" spans="3:9" x14ac:dyDescent="0.2">
      <c r="C348"/>
      <c r="F348"/>
      <c r="G348" s="23"/>
      <c r="I348" s="37"/>
    </row>
    <row r="349" spans="3:9" x14ac:dyDescent="0.2">
      <c r="C349"/>
      <c r="F349"/>
      <c r="G349" s="23"/>
      <c r="I349" s="37"/>
    </row>
    <row r="350" spans="3:9" x14ac:dyDescent="0.2">
      <c r="C350"/>
      <c r="F350"/>
      <c r="G350" s="23"/>
      <c r="I350" s="37"/>
    </row>
    <row r="351" spans="3:9" x14ac:dyDescent="0.2">
      <c r="C351"/>
      <c r="F351"/>
      <c r="G351" s="23"/>
      <c r="I351" s="37"/>
    </row>
    <row r="352" spans="3:9" x14ac:dyDescent="0.2">
      <c r="C352"/>
      <c r="F352"/>
      <c r="G352" s="23"/>
      <c r="I352" s="37"/>
    </row>
    <row r="353" spans="3:9" x14ac:dyDescent="0.2">
      <c r="C353"/>
      <c r="F353"/>
      <c r="G353" s="23"/>
      <c r="I353" s="37"/>
    </row>
    <row r="354" spans="3:9" x14ac:dyDescent="0.2">
      <c r="C354"/>
      <c r="F354"/>
      <c r="G354" s="23"/>
      <c r="I354" s="37"/>
    </row>
    <row r="355" spans="3:9" x14ac:dyDescent="0.2">
      <c r="C355"/>
      <c r="F355"/>
      <c r="G355" s="23"/>
      <c r="I355" s="37"/>
    </row>
    <row r="356" spans="3:9" x14ac:dyDescent="0.2">
      <c r="C356"/>
      <c r="F356"/>
      <c r="G356" s="23"/>
      <c r="I356" s="37"/>
    </row>
    <row r="357" spans="3:9" x14ac:dyDescent="0.2">
      <c r="C357"/>
      <c r="F357"/>
      <c r="G357" s="23"/>
      <c r="I357" s="37"/>
    </row>
    <row r="358" spans="3:9" x14ac:dyDescent="0.2">
      <c r="C358"/>
      <c r="F358"/>
      <c r="G358" s="23"/>
      <c r="I358" s="37"/>
    </row>
    <row r="359" spans="3:9" x14ac:dyDescent="0.2">
      <c r="C359"/>
      <c r="F359"/>
      <c r="G359" s="23"/>
      <c r="I359" s="37"/>
    </row>
    <row r="360" spans="3:9" x14ac:dyDescent="0.2">
      <c r="C360"/>
      <c r="F360"/>
      <c r="G360" s="23"/>
      <c r="I360" s="37"/>
    </row>
    <row r="361" spans="3:9" x14ac:dyDescent="0.2">
      <c r="C361"/>
      <c r="F361"/>
      <c r="G361" s="23"/>
      <c r="I361" s="37"/>
    </row>
    <row r="362" spans="3:9" x14ac:dyDescent="0.2">
      <c r="C362"/>
      <c r="F362"/>
      <c r="G362" s="23"/>
      <c r="I362" s="37"/>
    </row>
    <row r="363" spans="3:9" x14ac:dyDescent="0.2">
      <c r="C363"/>
      <c r="F363"/>
      <c r="G363" s="23"/>
      <c r="I363" s="37"/>
    </row>
    <row r="364" spans="3:9" x14ac:dyDescent="0.2">
      <c r="C364"/>
      <c r="F364"/>
      <c r="G364" s="23"/>
      <c r="I364" s="37"/>
    </row>
    <row r="365" spans="3:9" x14ac:dyDescent="0.2">
      <c r="C365"/>
      <c r="F365"/>
      <c r="G365" s="23"/>
      <c r="I365" s="37"/>
    </row>
    <row r="366" spans="3:9" x14ac:dyDescent="0.2">
      <c r="C366"/>
      <c r="F366"/>
      <c r="G366" s="23"/>
      <c r="I366" s="37"/>
    </row>
    <row r="367" spans="3:9" x14ac:dyDescent="0.2">
      <c r="C367"/>
      <c r="F367"/>
      <c r="G367" s="23"/>
      <c r="I367" s="37"/>
    </row>
    <row r="368" spans="3:9" x14ac:dyDescent="0.2">
      <c r="C368"/>
      <c r="F368"/>
      <c r="G368" s="23"/>
      <c r="I368" s="37"/>
    </row>
    <row r="369" spans="3:9" x14ac:dyDescent="0.2">
      <c r="C369"/>
      <c r="F369"/>
      <c r="G369" s="23"/>
      <c r="I369" s="37"/>
    </row>
    <row r="370" spans="3:9" x14ac:dyDescent="0.2">
      <c r="C370"/>
      <c r="F370"/>
      <c r="G370" s="23"/>
      <c r="I370" s="37"/>
    </row>
    <row r="371" spans="3:9" x14ac:dyDescent="0.2">
      <c r="C371"/>
      <c r="F371"/>
      <c r="G371" s="23"/>
      <c r="I371" s="37"/>
    </row>
    <row r="372" spans="3:9" x14ac:dyDescent="0.2">
      <c r="C372"/>
      <c r="F372"/>
      <c r="G372" s="23"/>
      <c r="I372" s="37"/>
    </row>
    <row r="373" spans="3:9" x14ac:dyDescent="0.2">
      <c r="C373"/>
      <c r="F373"/>
      <c r="G373" s="23"/>
      <c r="I373" s="37"/>
    </row>
    <row r="374" spans="3:9" x14ac:dyDescent="0.2">
      <c r="C374"/>
      <c r="F374"/>
      <c r="G374" s="23"/>
      <c r="I374" s="37"/>
    </row>
    <row r="375" spans="3:9" x14ac:dyDescent="0.2">
      <c r="C375"/>
      <c r="F375"/>
      <c r="G375" s="23"/>
      <c r="I375" s="37"/>
    </row>
    <row r="376" spans="3:9" x14ac:dyDescent="0.2">
      <c r="C376"/>
      <c r="F376"/>
      <c r="G376" s="23"/>
      <c r="I376" s="37"/>
    </row>
    <row r="377" spans="3:9" x14ac:dyDescent="0.2">
      <c r="C377"/>
      <c r="F377"/>
      <c r="G377" s="23"/>
      <c r="I377" s="37"/>
    </row>
    <row r="378" spans="3:9" x14ac:dyDescent="0.2">
      <c r="C378"/>
      <c r="F378"/>
      <c r="G378" s="23"/>
      <c r="I378" s="37"/>
    </row>
    <row r="379" spans="3:9" x14ac:dyDescent="0.2">
      <c r="C379"/>
      <c r="F379"/>
      <c r="G379" s="23"/>
      <c r="I379" s="37"/>
    </row>
    <row r="380" spans="3:9" x14ac:dyDescent="0.2">
      <c r="C380"/>
      <c r="F380"/>
      <c r="G380" s="23"/>
      <c r="I380" s="37"/>
    </row>
    <row r="381" spans="3:9" x14ac:dyDescent="0.2">
      <c r="C381"/>
      <c r="F381"/>
      <c r="G381" s="23"/>
      <c r="I381" s="37"/>
    </row>
    <row r="382" spans="3:9" x14ac:dyDescent="0.2">
      <c r="C382"/>
      <c r="F382"/>
      <c r="G382" s="23"/>
      <c r="I382" s="37"/>
    </row>
    <row r="383" spans="3:9" x14ac:dyDescent="0.2">
      <c r="C383"/>
      <c r="F383"/>
      <c r="G383" s="23"/>
      <c r="I383" s="37"/>
    </row>
    <row r="384" spans="3:9" x14ac:dyDescent="0.2">
      <c r="C384"/>
      <c r="F384"/>
      <c r="G384" s="23"/>
      <c r="I384" s="37"/>
    </row>
    <row r="385" spans="3:9" x14ac:dyDescent="0.2">
      <c r="C385"/>
      <c r="F385"/>
      <c r="G385" s="23"/>
      <c r="I385" s="37"/>
    </row>
    <row r="386" spans="3:9" x14ac:dyDescent="0.2">
      <c r="C386"/>
      <c r="F386"/>
      <c r="G386" s="23"/>
      <c r="I386" s="37"/>
    </row>
    <row r="387" spans="3:9" x14ac:dyDescent="0.2">
      <c r="C387"/>
      <c r="F387"/>
      <c r="G387" s="23"/>
      <c r="I387" s="37"/>
    </row>
    <row r="388" spans="3:9" x14ac:dyDescent="0.2">
      <c r="C388"/>
      <c r="F388"/>
      <c r="G388" s="23"/>
      <c r="I388" s="37"/>
    </row>
    <row r="389" spans="3:9" x14ac:dyDescent="0.2">
      <c r="C389"/>
      <c r="F389"/>
      <c r="G389" s="23"/>
      <c r="I389" s="37"/>
    </row>
    <row r="390" spans="3:9" x14ac:dyDescent="0.2">
      <c r="C390"/>
      <c r="F390"/>
      <c r="G390" s="23"/>
      <c r="I390" s="37"/>
    </row>
    <row r="391" spans="3:9" x14ac:dyDescent="0.2">
      <c r="C391"/>
      <c r="F391"/>
      <c r="G391" s="23"/>
      <c r="I391" s="37"/>
    </row>
    <row r="392" spans="3:9" x14ac:dyDescent="0.2">
      <c r="C392"/>
      <c r="F392"/>
      <c r="G392" s="23"/>
      <c r="I392" s="37"/>
    </row>
    <row r="393" spans="3:9" x14ac:dyDescent="0.2">
      <c r="C393"/>
      <c r="F393"/>
      <c r="G393" s="23"/>
      <c r="I393" s="37"/>
    </row>
    <row r="394" spans="3:9" x14ac:dyDescent="0.2">
      <c r="C394"/>
      <c r="F394"/>
      <c r="G394" s="23"/>
      <c r="I394" s="37"/>
    </row>
    <row r="395" spans="3:9" x14ac:dyDescent="0.2">
      <c r="C395"/>
      <c r="F395"/>
      <c r="G395" s="23"/>
      <c r="I395" s="37"/>
    </row>
    <row r="396" spans="3:9" x14ac:dyDescent="0.2">
      <c r="C396"/>
      <c r="F396"/>
      <c r="G396" s="23"/>
      <c r="I396" s="37"/>
    </row>
    <row r="397" spans="3:9" x14ac:dyDescent="0.2">
      <c r="C397"/>
      <c r="F397"/>
      <c r="G397" s="23"/>
      <c r="I397" s="37"/>
    </row>
    <row r="398" spans="3:9" x14ac:dyDescent="0.2">
      <c r="C398"/>
      <c r="F398"/>
      <c r="G398" s="23"/>
      <c r="I398" s="37"/>
    </row>
    <row r="399" spans="3:9" x14ac:dyDescent="0.2">
      <c r="C399"/>
      <c r="F399"/>
      <c r="G399" s="23"/>
      <c r="I399" s="37"/>
    </row>
    <row r="400" spans="3:9" x14ac:dyDescent="0.2">
      <c r="C400"/>
      <c r="F400"/>
      <c r="G400" s="23"/>
      <c r="I400" s="37"/>
    </row>
    <row r="401" spans="3:9" x14ac:dyDescent="0.2">
      <c r="C401"/>
      <c r="F401"/>
      <c r="G401" s="23"/>
      <c r="I401" s="37"/>
    </row>
    <row r="402" spans="3:9" x14ac:dyDescent="0.2">
      <c r="C402"/>
      <c r="F402"/>
      <c r="G402" s="23"/>
      <c r="I402" s="37"/>
    </row>
    <row r="403" spans="3:9" x14ac:dyDescent="0.2">
      <c r="C403"/>
      <c r="F403"/>
      <c r="G403" s="23"/>
      <c r="I403" s="37"/>
    </row>
    <row r="404" spans="3:9" x14ac:dyDescent="0.2">
      <c r="C404"/>
      <c r="F404"/>
      <c r="G404" s="23"/>
      <c r="I404" s="37"/>
    </row>
    <row r="405" spans="3:9" x14ac:dyDescent="0.2">
      <c r="C405"/>
      <c r="F405"/>
      <c r="G405" s="23"/>
      <c r="I405" s="37"/>
    </row>
    <row r="406" spans="3:9" x14ac:dyDescent="0.2">
      <c r="C406"/>
      <c r="F406"/>
      <c r="G406" s="23"/>
      <c r="I406" s="37"/>
    </row>
    <row r="407" spans="3:9" x14ac:dyDescent="0.2">
      <c r="C407"/>
      <c r="F407"/>
      <c r="G407" s="23"/>
      <c r="I407" s="37"/>
    </row>
    <row r="408" spans="3:9" x14ac:dyDescent="0.2">
      <c r="C408"/>
      <c r="F408"/>
      <c r="G408" s="23"/>
      <c r="I408" s="37"/>
    </row>
    <row r="409" spans="3:9" x14ac:dyDescent="0.2">
      <c r="C409"/>
      <c r="F409"/>
      <c r="G409" s="23"/>
      <c r="I409" s="37"/>
    </row>
    <row r="410" spans="3:9" x14ac:dyDescent="0.2">
      <c r="C410"/>
      <c r="F410"/>
      <c r="G410" s="23"/>
      <c r="I410" s="37"/>
    </row>
    <row r="411" spans="3:9" x14ac:dyDescent="0.2">
      <c r="C411"/>
      <c r="F411"/>
      <c r="G411" s="23"/>
      <c r="I411" s="37"/>
    </row>
    <row r="412" spans="3:9" x14ac:dyDescent="0.2">
      <c r="C412"/>
      <c r="F412"/>
      <c r="G412" s="23"/>
      <c r="I412" s="37"/>
    </row>
    <row r="413" spans="3:9" x14ac:dyDescent="0.2">
      <c r="C413"/>
      <c r="F413"/>
      <c r="G413" s="23"/>
      <c r="I413" s="37"/>
    </row>
    <row r="414" spans="3:9" x14ac:dyDescent="0.2">
      <c r="C414"/>
      <c r="F414"/>
      <c r="G414" s="23"/>
      <c r="I414" s="37"/>
    </row>
    <row r="415" spans="3:9" x14ac:dyDescent="0.2">
      <c r="C415"/>
      <c r="F415"/>
      <c r="G415" s="23"/>
      <c r="I415" s="37"/>
    </row>
    <row r="416" spans="3:9" x14ac:dyDescent="0.2">
      <c r="C416"/>
      <c r="F416"/>
      <c r="G416" s="23"/>
      <c r="I416" s="37"/>
    </row>
    <row r="417" spans="3:9" x14ac:dyDescent="0.2">
      <c r="C417"/>
      <c r="F417"/>
      <c r="G417" s="23"/>
      <c r="I417" s="37"/>
    </row>
    <row r="418" spans="3:9" x14ac:dyDescent="0.2">
      <c r="C418"/>
      <c r="F418"/>
      <c r="G418" s="23"/>
      <c r="I418" s="37"/>
    </row>
    <row r="419" spans="3:9" x14ac:dyDescent="0.2">
      <c r="C419"/>
      <c r="F419"/>
      <c r="G419" s="23"/>
      <c r="I419" s="37"/>
    </row>
    <row r="420" spans="3:9" x14ac:dyDescent="0.2">
      <c r="C420"/>
      <c r="F420"/>
      <c r="G420" s="23"/>
      <c r="I420" s="37"/>
    </row>
    <row r="421" spans="3:9" x14ac:dyDescent="0.2">
      <c r="C421"/>
      <c r="F421"/>
      <c r="G421" s="23"/>
      <c r="I421" s="37"/>
    </row>
    <row r="422" spans="3:9" x14ac:dyDescent="0.2">
      <c r="C422"/>
      <c r="F422"/>
      <c r="G422" s="23"/>
      <c r="I422" s="37"/>
    </row>
    <row r="423" spans="3:9" x14ac:dyDescent="0.2">
      <c r="C423"/>
      <c r="F423"/>
      <c r="G423" s="23"/>
      <c r="I423" s="37"/>
    </row>
    <row r="424" spans="3:9" x14ac:dyDescent="0.2">
      <c r="C424"/>
      <c r="F424"/>
      <c r="G424" s="23"/>
      <c r="I424" s="37"/>
    </row>
    <row r="425" spans="3:9" x14ac:dyDescent="0.2">
      <c r="C425"/>
      <c r="F425"/>
      <c r="G425" s="23"/>
      <c r="I425" s="37"/>
    </row>
    <row r="426" spans="3:9" x14ac:dyDescent="0.2">
      <c r="C426"/>
      <c r="F426"/>
      <c r="G426" s="23"/>
      <c r="I426" s="37"/>
    </row>
    <row r="427" spans="3:9" x14ac:dyDescent="0.2">
      <c r="C427"/>
      <c r="F427"/>
      <c r="G427" s="23"/>
      <c r="I427" s="37"/>
    </row>
    <row r="428" spans="3:9" x14ac:dyDescent="0.2">
      <c r="C428"/>
      <c r="F428"/>
      <c r="G428" s="23"/>
      <c r="I428" s="37"/>
    </row>
    <row r="429" spans="3:9" x14ac:dyDescent="0.2">
      <c r="C429"/>
      <c r="F429"/>
      <c r="G429" s="23"/>
      <c r="I429" s="37"/>
    </row>
    <row r="430" spans="3:9" x14ac:dyDescent="0.2">
      <c r="C430"/>
      <c r="F430"/>
      <c r="G430" s="23"/>
      <c r="I430" s="37"/>
    </row>
    <row r="431" spans="3:9" x14ac:dyDescent="0.2">
      <c r="C431"/>
      <c r="F431"/>
      <c r="G431" s="23"/>
      <c r="I431" s="37"/>
    </row>
    <row r="432" spans="3:9" x14ac:dyDescent="0.2">
      <c r="C432"/>
      <c r="F432"/>
      <c r="G432" s="23"/>
      <c r="I432" s="37"/>
    </row>
    <row r="433" spans="3:9" x14ac:dyDescent="0.2">
      <c r="C433"/>
      <c r="F433"/>
      <c r="G433" s="23"/>
      <c r="I433" s="37"/>
    </row>
    <row r="434" spans="3:9" x14ac:dyDescent="0.2">
      <c r="C434"/>
      <c r="F434"/>
      <c r="G434" s="23"/>
      <c r="I434" s="37"/>
    </row>
    <row r="435" spans="3:9" x14ac:dyDescent="0.2">
      <c r="C435"/>
      <c r="F435"/>
      <c r="G435" s="23"/>
      <c r="I435" s="37"/>
    </row>
    <row r="436" spans="3:9" x14ac:dyDescent="0.2">
      <c r="C436"/>
      <c r="F436"/>
      <c r="G436" s="23"/>
      <c r="I436" s="37"/>
    </row>
    <row r="437" spans="3:9" x14ac:dyDescent="0.2">
      <c r="C437"/>
      <c r="F437"/>
      <c r="G437" s="23"/>
      <c r="I437" s="37"/>
    </row>
    <row r="438" spans="3:9" x14ac:dyDescent="0.2">
      <c r="C438"/>
      <c r="F438"/>
      <c r="G438" s="23"/>
      <c r="I438" s="37"/>
    </row>
    <row r="439" spans="3:9" x14ac:dyDescent="0.2">
      <c r="C439"/>
      <c r="F439"/>
      <c r="G439" s="23"/>
      <c r="I439" s="37"/>
    </row>
    <row r="440" spans="3:9" x14ac:dyDescent="0.2">
      <c r="C440"/>
      <c r="F440"/>
      <c r="G440" s="23"/>
      <c r="I440" s="37"/>
    </row>
    <row r="441" spans="3:9" x14ac:dyDescent="0.2">
      <c r="C441"/>
      <c r="F441"/>
      <c r="G441" s="23"/>
      <c r="I441" s="37"/>
    </row>
    <row r="442" spans="3:9" x14ac:dyDescent="0.2">
      <c r="C442"/>
      <c r="F442"/>
      <c r="G442" s="23"/>
      <c r="I442" s="37"/>
    </row>
    <row r="443" spans="3:9" x14ac:dyDescent="0.2">
      <c r="C443"/>
      <c r="F443"/>
      <c r="G443" s="23"/>
      <c r="I443" s="37"/>
    </row>
    <row r="444" spans="3:9" x14ac:dyDescent="0.2">
      <c r="C444"/>
      <c r="F444"/>
      <c r="G444" s="23"/>
      <c r="I444" s="37"/>
    </row>
    <row r="445" spans="3:9" x14ac:dyDescent="0.2">
      <c r="C445"/>
      <c r="F445"/>
      <c r="G445" s="23"/>
      <c r="I445" s="37"/>
    </row>
    <row r="446" spans="3:9" x14ac:dyDescent="0.2">
      <c r="C446"/>
      <c r="F446"/>
      <c r="G446" s="23"/>
      <c r="I446" s="37"/>
    </row>
    <row r="447" spans="3:9" x14ac:dyDescent="0.2">
      <c r="C447"/>
      <c r="F447"/>
      <c r="G447" s="23"/>
      <c r="I447" s="37"/>
    </row>
    <row r="448" spans="3:9" x14ac:dyDescent="0.2">
      <c r="C448"/>
      <c r="F448"/>
      <c r="G448" s="23"/>
      <c r="I448" s="37"/>
    </row>
    <row r="449" spans="3:9" x14ac:dyDescent="0.2">
      <c r="C449"/>
      <c r="F449"/>
      <c r="G449" s="23"/>
      <c r="I449" s="37"/>
    </row>
    <row r="450" spans="3:9" x14ac:dyDescent="0.2">
      <c r="C450"/>
      <c r="F450"/>
      <c r="G450" s="23"/>
      <c r="I450" s="37"/>
    </row>
    <row r="451" spans="3:9" x14ac:dyDescent="0.2">
      <c r="C451"/>
      <c r="F451"/>
      <c r="G451" s="23"/>
      <c r="I451" s="37"/>
    </row>
    <row r="452" spans="3:9" x14ac:dyDescent="0.2">
      <c r="C452"/>
      <c r="F452"/>
      <c r="G452" s="23"/>
      <c r="I452" s="37"/>
    </row>
    <row r="453" spans="3:9" x14ac:dyDescent="0.2">
      <c r="C453"/>
      <c r="F453"/>
      <c r="G453" s="23"/>
      <c r="I453" s="37"/>
    </row>
    <row r="454" spans="3:9" x14ac:dyDescent="0.2">
      <c r="C454"/>
      <c r="F454"/>
      <c r="G454" s="23"/>
      <c r="I454" s="37"/>
    </row>
    <row r="455" spans="3:9" x14ac:dyDescent="0.2">
      <c r="C455"/>
      <c r="F455"/>
      <c r="G455" s="23"/>
      <c r="I455" s="37"/>
    </row>
    <row r="456" spans="3:9" x14ac:dyDescent="0.2">
      <c r="C456"/>
      <c r="F456"/>
      <c r="G456" s="23"/>
      <c r="I456" s="37"/>
    </row>
    <row r="457" spans="3:9" x14ac:dyDescent="0.2">
      <c r="C457"/>
      <c r="F457"/>
      <c r="G457" s="23"/>
      <c r="I457" s="37"/>
    </row>
    <row r="458" spans="3:9" x14ac:dyDescent="0.2">
      <c r="C458"/>
      <c r="F458"/>
      <c r="G458" s="23"/>
      <c r="I458" s="37"/>
    </row>
    <row r="459" spans="3:9" x14ac:dyDescent="0.2">
      <c r="C459"/>
      <c r="F459"/>
      <c r="G459" s="23"/>
      <c r="I459" s="37"/>
    </row>
    <row r="460" spans="3:9" x14ac:dyDescent="0.2">
      <c r="C460"/>
      <c r="F460"/>
      <c r="G460" s="23"/>
      <c r="I460" s="37"/>
    </row>
    <row r="461" spans="3:9" x14ac:dyDescent="0.2">
      <c r="C461"/>
      <c r="F461"/>
      <c r="G461" s="23"/>
      <c r="I461" s="37"/>
    </row>
    <row r="462" spans="3:9" x14ac:dyDescent="0.2">
      <c r="C462"/>
      <c r="F462"/>
      <c r="G462" s="23"/>
      <c r="I462" s="37"/>
    </row>
    <row r="463" spans="3:9" x14ac:dyDescent="0.2">
      <c r="C463"/>
      <c r="F463"/>
      <c r="G463" s="23"/>
      <c r="I463" s="37"/>
    </row>
    <row r="464" spans="3:9" x14ac:dyDescent="0.2">
      <c r="C464"/>
      <c r="F464"/>
      <c r="G464" s="23"/>
      <c r="I464" s="37"/>
    </row>
    <row r="465" spans="3:9" x14ac:dyDescent="0.2">
      <c r="C465"/>
      <c r="F465"/>
      <c r="G465" s="23"/>
      <c r="I465" s="37"/>
    </row>
    <row r="466" spans="3:9" x14ac:dyDescent="0.2">
      <c r="C466"/>
      <c r="F466"/>
      <c r="G466" s="23"/>
      <c r="I466" s="37"/>
    </row>
    <row r="467" spans="3:9" x14ac:dyDescent="0.2">
      <c r="C467"/>
      <c r="F467"/>
      <c r="G467" s="23"/>
      <c r="I467" s="37"/>
    </row>
    <row r="468" spans="3:9" x14ac:dyDescent="0.2">
      <c r="C468"/>
      <c r="F468"/>
      <c r="G468" s="23"/>
      <c r="I468" s="37"/>
    </row>
    <row r="469" spans="3:9" x14ac:dyDescent="0.2">
      <c r="C469"/>
      <c r="F469"/>
      <c r="G469" s="23"/>
      <c r="I469" s="37"/>
    </row>
    <row r="470" spans="3:9" x14ac:dyDescent="0.2">
      <c r="C470"/>
      <c r="F470"/>
      <c r="G470" s="23"/>
      <c r="I470" s="37"/>
    </row>
    <row r="471" spans="3:9" x14ac:dyDescent="0.2">
      <c r="C471"/>
      <c r="F471"/>
      <c r="G471" s="23"/>
      <c r="I471" s="37"/>
    </row>
    <row r="472" spans="3:9" x14ac:dyDescent="0.2">
      <c r="C472"/>
      <c r="F472"/>
      <c r="G472" s="23"/>
      <c r="I472" s="37"/>
    </row>
    <row r="473" spans="3:9" x14ac:dyDescent="0.2">
      <c r="C473"/>
      <c r="F473"/>
      <c r="G473" s="23"/>
      <c r="I473" s="37"/>
    </row>
    <row r="474" spans="3:9" x14ac:dyDescent="0.2">
      <c r="C474"/>
      <c r="F474"/>
      <c r="G474" s="23"/>
      <c r="I474" s="37"/>
    </row>
    <row r="475" spans="3:9" x14ac:dyDescent="0.2">
      <c r="C475"/>
      <c r="F475"/>
      <c r="G475" s="23"/>
      <c r="I475" s="37"/>
    </row>
    <row r="476" spans="3:9" x14ac:dyDescent="0.2">
      <c r="C476"/>
      <c r="F476"/>
      <c r="G476" s="23"/>
      <c r="I476" s="37"/>
    </row>
    <row r="477" spans="3:9" x14ac:dyDescent="0.2">
      <c r="C477"/>
      <c r="F477"/>
      <c r="G477" s="23"/>
      <c r="I477" s="37"/>
    </row>
    <row r="478" spans="3:9" x14ac:dyDescent="0.2">
      <c r="C478"/>
      <c r="F478"/>
      <c r="G478" s="23"/>
      <c r="I478" s="37"/>
    </row>
    <row r="479" spans="3:9" x14ac:dyDescent="0.2">
      <c r="C479"/>
      <c r="F479"/>
      <c r="G479" s="23"/>
      <c r="I479" s="37"/>
    </row>
    <row r="480" spans="3:9" x14ac:dyDescent="0.2">
      <c r="C480"/>
      <c r="F480"/>
      <c r="G480" s="23"/>
      <c r="I480" s="37"/>
    </row>
    <row r="481" spans="3:9" x14ac:dyDescent="0.2">
      <c r="C481"/>
      <c r="F481"/>
      <c r="G481" s="23"/>
      <c r="I481" s="37"/>
    </row>
    <row r="482" spans="3:9" x14ac:dyDescent="0.2">
      <c r="C482"/>
      <c r="F482"/>
      <c r="G482" s="23"/>
      <c r="I482" s="37"/>
    </row>
    <row r="483" spans="3:9" x14ac:dyDescent="0.2">
      <c r="C483"/>
      <c r="F483"/>
      <c r="G483" s="23"/>
      <c r="I483" s="37"/>
    </row>
    <row r="484" spans="3:9" x14ac:dyDescent="0.2">
      <c r="C484"/>
      <c r="F484"/>
      <c r="G484" s="23"/>
      <c r="I484" s="37"/>
    </row>
    <row r="485" spans="3:9" x14ac:dyDescent="0.2">
      <c r="C485"/>
      <c r="F485"/>
      <c r="G485" s="23"/>
      <c r="I485" s="37"/>
    </row>
    <row r="486" spans="3:9" x14ac:dyDescent="0.2">
      <c r="C486"/>
      <c r="F486"/>
      <c r="G486" s="23"/>
      <c r="I486" s="37"/>
    </row>
    <row r="487" spans="3:9" x14ac:dyDescent="0.2">
      <c r="C487"/>
      <c r="F487"/>
      <c r="G487" s="23"/>
      <c r="I487" s="37"/>
    </row>
    <row r="488" spans="3:9" x14ac:dyDescent="0.2">
      <c r="C488"/>
      <c r="F488"/>
      <c r="G488" s="23"/>
      <c r="I488" s="37"/>
    </row>
    <row r="489" spans="3:9" x14ac:dyDescent="0.2">
      <c r="C489"/>
      <c r="F489"/>
      <c r="G489" s="23"/>
      <c r="I489" s="37"/>
    </row>
    <row r="490" spans="3:9" x14ac:dyDescent="0.2">
      <c r="C490"/>
      <c r="F490"/>
      <c r="G490" s="23"/>
      <c r="I490" s="37"/>
    </row>
    <row r="491" spans="3:9" x14ac:dyDescent="0.2">
      <c r="C491"/>
      <c r="F491"/>
      <c r="G491" s="23"/>
      <c r="I491" s="37"/>
    </row>
    <row r="492" spans="3:9" x14ac:dyDescent="0.2">
      <c r="C492"/>
      <c r="F492"/>
      <c r="G492" s="23"/>
      <c r="I492" s="37"/>
    </row>
    <row r="493" spans="3:9" x14ac:dyDescent="0.2">
      <c r="C493"/>
      <c r="F493"/>
      <c r="G493" s="23"/>
      <c r="I493" s="37"/>
    </row>
    <row r="494" spans="3:9" x14ac:dyDescent="0.2">
      <c r="C494"/>
      <c r="F494"/>
      <c r="G494" s="23"/>
      <c r="I494" s="37"/>
    </row>
    <row r="495" spans="3:9" x14ac:dyDescent="0.2">
      <c r="C495"/>
      <c r="F495"/>
      <c r="G495" s="23"/>
      <c r="I495" s="37"/>
    </row>
    <row r="496" spans="3:9" x14ac:dyDescent="0.2">
      <c r="C496"/>
      <c r="F496"/>
      <c r="G496" s="23"/>
      <c r="I496" s="37"/>
    </row>
    <row r="497" spans="3:9" x14ac:dyDescent="0.2">
      <c r="C497"/>
      <c r="F497"/>
      <c r="G497" s="23"/>
      <c r="I497" s="37"/>
    </row>
    <row r="498" spans="3:9" x14ac:dyDescent="0.2">
      <c r="C498"/>
      <c r="F498"/>
      <c r="G498" s="23"/>
      <c r="I498" s="37"/>
    </row>
    <row r="499" spans="3:9" x14ac:dyDescent="0.2">
      <c r="C499"/>
      <c r="F499"/>
      <c r="G499" s="23"/>
      <c r="I499" s="37"/>
    </row>
    <row r="500" spans="3:9" x14ac:dyDescent="0.2">
      <c r="C500"/>
      <c r="F500"/>
      <c r="G500" s="23"/>
      <c r="I500" s="37"/>
    </row>
    <row r="501" spans="3:9" x14ac:dyDescent="0.2">
      <c r="C501"/>
      <c r="F501"/>
      <c r="G501" s="23"/>
      <c r="I501" s="37"/>
    </row>
    <row r="502" spans="3:9" x14ac:dyDescent="0.2">
      <c r="C502"/>
      <c r="F502"/>
      <c r="G502" s="23"/>
      <c r="I502" s="37"/>
    </row>
    <row r="503" spans="3:9" x14ac:dyDescent="0.2">
      <c r="C503"/>
      <c r="F503"/>
      <c r="G503" s="23"/>
      <c r="I503" s="37"/>
    </row>
    <row r="504" spans="3:9" x14ac:dyDescent="0.2">
      <c r="C504"/>
      <c r="F504"/>
      <c r="G504" s="23"/>
      <c r="I504" s="37"/>
    </row>
    <row r="505" spans="3:9" x14ac:dyDescent="0.2">
      <c r="C505"/>
      <c r="F505"/>
      <c r="G505" s="23"/>
      <c r="I505" s="37"/>
    </row>
    <row r="506" spans="3:9" x14ac:dyDescent="0.2">
      <c r="C506"/>
      <c r="F506"/>
      <c r="G506" s="23"/>
      <c r="I506" s="37"/>
    </row>
    <row r="507" spans="3:9" x14ac:dyDescent="0.2">
      <c r="C507"/>
      <c r="F507"/>
      <c r="G507" s="23"/>
      <c r="I507" s="37"/>
    </row>
    <row r="508" spans="3:9" x14ac:dyDescent="0.2">
      <c r="C508"/>
      <c r="F508"/>
      <c r="G508" s="23"/>
      <c r="I508" s="37"/>
    </row>
    <row r="509" spans="3:9" x14ac:dyDescent="0.2">
      <c r="C509"/>
      <c r="F509"/>
      <c r="G509" s="23"/>
      <c r="I509" s="37"/>
    </row>
    <row r="510" spans="3:9" x14ac:dyDescent="0.2">
      <c r="C510"/>
      <c r="F510"/>
      <c r="G510" s="23"/>
      <c r="I510" s="37"/>
    </row>
    <row r="511" spans="3:9" x14ac:dyDescent="0.2">
      <c r="C511"/>
      <c r="F511"/>
      <c r="G511" s="23"/>
      <c r="I511" s="37"/>
    </row>
    <row r="512" spans="3:9" x14ac:dyDescent="0.2">
      <c r="C512"/>
      <c r="F512"/>
      <c r="G512" s="23"/>
      <c r="I512" s="37"/>
    </row>
    <row r="513" spans="3:9" x14ac:dyDescent="0.2">
      <c r="C513"/>
      <c r="F513"/>
      <c r="G513" s="23"/>
      <c r="I513" s="37"/>
    </row>
    <row r="514" spans="3:9" x14ac:dyDescent="0.2">
      <c r="C514"/>
      <c r="F514"/>
      <c r="G514" s="23"/>
      <c r="I514" s="37"/>
    </row>
    <row r="515" spans="3:9" x14ac:dyDescent="0.2">
      <c r="C515"/>
      <c r="F515"/>
      <c r="G515" s="23"/>
      <c r="I515" s="37"/>
    </row>
    <row r="516" spans="3:9" x14ac:dyDescent="0.2">
      <c r="C516"/>
      <c r="F516"/>
      <c r="G516" s="23"/>
      <c r="I516" s="37"/>
    </row>
    <row r="517" spans="3:9" x14ac:dyDescent="0.2">
      <c r="C517"/>
      <c r="F517"/>
      <c r="G517" s="23"/>
      <c r="I517" s="37"/>
    </row>
    <row r="518" spans="3:9" x14ac:dyDescent="0.2">
      <c r="C518"/>
      <c r="F518"/>
      <c r="G518" s="23"/>
      <c r="I518" s="37"/>
    </row>
    <row r="519" spans="3:9" x14ac:dyDescent="0.2">
      <c r="C519"/>
      <c r="F519"/>
      <c r="G519" s="23"/>
      <c r="I519" s="37"/>
    </row>
    <row r="520" spans="3:9" x14ac:dyDescent="0.2">
      <c r="C520"/>
      <c r="F520"/>
      <c r="G520" s="23"/>
      <c r="I520" s="37"/>
    </row>
    <row r="521" spans="3:9" x14ac:dyDescent="0.2">
      <c r="C521"/>
      <c r="F521"/>
      <c r="G521" s="23"/>
      <c r="I521" s="37"/>
    </row>
    <row r="522" spans="3:9" x14ac:dyDescent="0.2">
      <c r="C522"/>
      <c r="F522"/>
      <c r="G522" s="23"/>
      <c r="I522" s="37"/>
    </row>
    <row r="523" spans="3:9" x14ac:dyDescent="0.2">
      <c r="C523"/>
      <c r="F523"/>
      <c r="G523" s="23"/>
      <c r="I523" s="37"/>
    </row>
    <row r="524" spans="3:9" x14ac:dyDescent="0.2">
      <c r="C524"/>
      <c r="F524"/>
      <c r="G524" s="23"/>
      <c r="I524" s="37"/>
    </row>
    <row r="525" spans="3:9" x14ac:dyDescent="0.2">
      <c r="C525"/>
      <c r="F525"/>
      <c r="G525" s="23"/>
      <c r="I525" s="37"/>
    </row>
    <row r="526" spans="3:9" x14ac:dyDescent="0.2">
      <c r="C526"/>
      <c r="F526"/>
      <c r="G526" s="23"/>
      <c r="I526" s="37"/>
    </row>
    <row r="527" spans="3:9" x14ac:dyDescent="0.2">
      <c r="C527"/>
      <c r="F527"/>
      <c r="G527" s="23"/>
      <c r="I527" s="37"/>
    </row>
    <row r="528" spans="3:9" x14ac:dyDescent="0.2">
      <c r="C528"/>
      <c r="F528"/>
      <c r="G528" s="23"/>
      <c r="I528" s="37"/>
    </row>
    <row r="529" spans="3:9" x14ac:dyDescent="0.2">
      <c r="C529"/>
      <c r="F529"/>
      <c r="G529" s="23"/>
      <c r="I529" s="37"/>
    </row>
    <row r="530" spans="3:9" x14ac:dyDescent="0.2">
      <c r="C530"/>
      <c r="F530"/>
      <c r="G530" s="23"/>
      <c r="I530" s="37"/>
    </row>
    <row r="531" spans="3:9" x14ac:dyDescent="0.2">
      <c r="C531"/>
      <c r="F531"/>
      <c r="G531" s="23"/>
      <c r="I531" s="37"/>
    </row>
    <row r="532" spans="3:9" x14ac:dyDescent="0.2">
      <c r="C532"/>
      <c r="F532"/>
      <c r="G532" s="23"/>
      <c r="I532" s="37"/>
    </row>
    <row r="533" spans="3:9" x14ac:dyDescent="0.2">
      <c r="C533"/>
      <c r="F533"/>
      <c r="G533" s="23"/>
      <c r="I533" s="37"/>
    </row>
    <row r="534" spans="3:9" x14ac:dyDescent="0.2">
      <c r="C534"/>
      <c r="F534"/>
      <c r="G534" s="23"/>
      <c r="I534" s="37"/>
    </row>
    <row r="535" spans="3:9" x14ac:dyDescent="0.2">
      <c r="C535"/>
      <c r="F535"/>
      <c r="G535" s="23"/>
      <c r="I535" s="37"/>
    </row>
    <row r="536" spans="3:9" x14ac:dyDescent="0.2">
      <c r="C536"/>
      <c r="F536"/>
      <c r="G536" s="23"/>
      <c r="I536" s="37"/>
    </row>
    <row r="537" spans="3:9" x14ac:dyDescent="0.2">
      <c r="C537"/>
      <c r="F537"/>
      <c r="G537" s="23"/>
      <c r="I537" s="37"/>
    </row>
    <row r="538" spans="3:9" x14ac:dyDescent="0.2">
      <c r="C538"/>
      <c r="F538"/>
      <c r="G538" s="23"/>
      <c r="I538" s="37"/>
    </row>
    <row r="539" spans="3:9" x14ac:dyDescent="0.2">
      <c r="C539"/>
      <c r="F539"/>
      <c r="G539" s="23"/>
      <c r="I539" s="37"/>
    </row>
    <row r="540" spans="3:9" x14ac:dyDescent="0.2">
      <c r="C540"/>
      <c r="F540"/>
      <c r="G540" s="23"/>
      <c r="I540" s="37"/>
    </row>
    <row r="541" spans="3:9" x14ac:dyDescent="0.2">
      <c r="C541"/>
      <c r="F541"/>
      <c r="G541" s="23"/>
      <c r="I541" s="37"/>
    </row>
    <row r="542" spans="3:9" x14ac:dyDescent="0.2">
      <c r="C542"/>
      <c r="F542"/>
      <c r="G542" s="23"/>
      <c r="I542" s="37"/>
    </row>
    <row r="543" spans="3:9" x14ac:dyDescent="0.2">
      <c r="C543"/>
      <c r="F543"/>
      <c r="G543" s="23"/>
      <c r="I543" s="37"/>
    </row>
    <row r="544" spans="3:9" x14ac:dyDescent="0.2">
      <c r="C544"/>
      <c r="F544"/>
      <c r="G544" s="23"/>
      <c r="I544" s="37"/>
    </row>
    <row r="545" spans="3:9" x14ac:dyDescent="0.2">
      <c r="C545"/>
      <c r="F545"/>
      <c r="G545" s="23"/>
      <c r="I545" s="37"/>
    </row>
    <row r="546" spans="3:9" x14ac:dyDescent="0.2">
      <c r="C546"/>
      <c r="F546"/>
      <c r="G546" s="23"/>
      <c r="I546" s="37"/>
    </row>
    <row r="547" spans="3:9" x14ac:dyDescent="0.2">
      <c r="C547"/>
      <c r="F547"/>
      <c r="G547" s="23"/>
      <c r="I547" s="37"/>
    </row>
    <row r="548" spans="3:9" x14ac:dyDescent="0.2">
      <c r="C548"/>
      <c r="F548"/>
      <c r="G548" s="23"/>
      <c r="I548" s="37"/>
    </row>
    <row r="549" spans="3:9" x14ac:dyDescent="0.2">
      <c r="C549"/>
      <c r="F549"/>
      <c r="G549" s="23"/>
      <c r="I549" s="37"/>
    </row>
    <row r="550" spans="3:9" x14ac:dyDescent="0.2">
      <c r="C550"/>
      <c r="F550"/>
      <c r="G550" s="23"/>
      <c r="I550" s="37"/>
    </row>
    <row r="551" spans="3:9" x14ac:dyDescent="0.2">
      <c r="C551"/>
      <c r="F551"/>
      <c r="G551" s="23"/>
      <c r="I551" s="37"/>
    </row>
    <row r="552" spans="3:9" x14ac:dyDescent="0.2">
      <c r="C552"/>
      <c r="F552"/>
      <c r="G552" s="23"/>
      <c r="I552" s="37"/>
    </row>
    <row r="553" spans="3:9" x14ac:dyDescent="0.2">
      <c r="C553"/>
      <c r="F553"/>
      <c r="G553" s="23"/>
      <c r="I553" s="37"/>
    </row>
    <row r="554" spans="3:9" x14ac:dyDescent="0.2">
      <c r="C554"/>
      <c r="F554"/>
      <c r="G554" s="23"/>
      <c r="I554" s="37"/>
    </row>
    <row r="555" spans="3:9" x14ac:dyDescent="0.2">
      <c r="C555"/>
      <c r="F555"/>
      <c r="G555" s="23"/>
      <c r="I555" s="37"/>
    </row>
    <row r="556" spans="3:9" x14ac:dyDescent="0.2">
      <c r="C556"/>
      <c r="F556"/>
      <c r="G556" s="23"/>
      <c r="I556" s="37"/>
    </row>
    <row r="557" spans="3:9" x14ac:dyDescent="0.2">
      <c r="C557"/>
      <c r="F557"/>
      <c r="G557" s="23"/>
      <c r="I557" s="37"/>
    </row>
    <row r="558" spans="3:9" x14ac:dyDescent="0.2">
      <c r="C558"/>
      <c r="F558"/>
      <c r="G558" s="23"/>
      <c r="I558" s="37"/>
    </row>
    <row r="559" spans="3:9" x14ac:dyDescent="0.2">
      <c r="C559"/>
      <c r="F559"/>
      <c r="G559" s="23"/>
      <c r="I559" s="37"/>
    </row>
    <row r="560" spans="3:9" x14ac:dyDescent="0.2">
      <c r="C560"/>
      <c r="F560"/>
      <c r="G560" s="23"/>
      <c r="I560" s="37"/>
    </row>
    <row r="561" spans="3:9" x14ac:dyDescent="0.2">
      <c r="C561"/>
      <c r="F561"/>
      <c r="G561" s="23"/>
      <c r="I561" s="37"/>
    </row>
    <row r="562" spans="3:9" x14ac:dyDescent="0.2">
      <c r="C562"/>
      <c r="F562"/>
      <c r="G562" s="23"/>
      <c r="I562" s="37"/>
    </row>
    <row r="563" spans="3:9" x14ac:dyDescent="0.2">
      <c r="C563"/>
      <c r="F563"/>
      <c r="G563" s="23"/>
      <c r="I563" s="37"/>
    </row>
    <row r="564" spans="3:9" x14ac:dyDescent="0.2">
      <c r="C564"/>
      <c r="F564"/>
      <c r="G564" s="23"/>
      <c r="I564" s="37"/>
    </row>
    <row r="565" spans="3:9" x14ac:dyDescent="0.2">
      <c r="C565"/>
      <c r="F565"/>
      <c r="G565" s="23"/>
      <c r="I565" s="37"/>
    </row>
    <row r="566" spans="3:9" x14ac:dyDescent="0.2">
      <c r="C566"/>
      <c r="F566"/>
      <c r="G566" s="23"/>
      <c r="I566" s="37"/>
    </row>
    <row r="567" spans="3:9" x14ac:dyDescent="0.2">
      <c r="C567"/>
      <c r="F567"/>
      <c r="G567" s="23"/>
      <c r="I567" s="37"/>
    </row>
    <row r="568" spans="3:9" x14ac:dyDescent="0.2">
      <c r="C568"/>
      <c r="F568"/>
      <c r="G568" s="23"/>
      <c r="I568" s="37"/>
    </row>
    <row r="569" spans="3:9" x14ac:dyDescent="0.2">
      <c r="C569"/>
      <c r="F569"/>
      <c r="G569" s="23"/>
      <c r="I569" s="37"/>
    </row>
    <row r="570" spans="3:9" x14ac:dyDescent="0.2">
      <c r="C570"/>
      <c r="F570"/>
      <c r="G570" s="23"/>
      <c r="I570" s="37"/>
    </row>
    <row r="571" spans="3:9" x14ac:dyDescent="0.2">
      <c r="C571"/>
      <c r="F571"/>
      <c r="G571" s="23"/>
      <c r="I571" s="37"/>
    </row>
    <row r="572" spans="3:9" x14ac:dyDescent="0.2">
      <c r="C572"/>
      <c r="F572"/>
      <c r="G572" s="23"/>
      <c r="I572" s="37"/>
    </row>
    <row r="573" spans="3:9" x14ac:dyDescent="0.2">
      <c r="C573"/>
      <c r="F573"/>
      <c r="G573" s="23"/>
      <c r="I573" s="37"/>
    </row>
    <row r="574" spans="3:9" x14ac:dyDescent="0.2">
      <c r="C574"/>
      <c r="F574"/>
      <c r="G574" s="23"/>
      <c r="I574" s="37"/>
    </row>
    <row r="575" spans="3:9" x14ac:dyDescent="0.2">
      <c r="C575"/>
      <c r="F575"/>
      <c r="G575" s="23"/>
      <c r="I575" s="37"/>
    </row>
    <row r="576" spans="3:9" x14ac:dyDescent="0.2">
      <c r="C576"/>
      <c r="F576"/>
      <c r="G576" s="23"/>
      <c r="I576" s="37"/>
    </row>
    <row r="577" spans="3:9" x14ac:dyDescent="0.2">
      <c r="C577"/>
      <c r="F577"/>
      <c r="G577" s="23"/>
      <c r="I577" s="37"/>
    </row>
    <row r="578" spans="3:9" x14ac:dyDescent="0.2">
      <c r="C578"/>
      <c r="F578"/>
      <c r="G578" s="23"/>
      <c r="I578" s="37"/>
    </row>
    <row r="579" spans="3:9" x14ac:dyDescent="0.2">
      <c r="C579"/>
      <c r="F579"/>
      <c r="G579" s="23"/>
      <c r="I579" s="37"/>
    </row>
    <row r="580" spans="3:9" x14ac:dyDescent="0.2">
      <c r="C580"/>
      <c r="F580"/>
      <c r="G580" s="23"/>
      <c r="I580" s="37"/>
    </row>
    <row r="581" spans="3:9" x14ac:dyDescent="0.2">
      <c r="C581"/>
      <c r="F581"/>
      <c r="G581" s="23"/>
      <c r="I581" s="37"/>
    </row>
    <row r="582" spans="3:9" x14ac:dyDescent="0.2">
      <c r="C582"/>
      <c r="F582"/>
      <c r="G582" s="23"/>
      <c r="I582" s="37"/>
    </row>
    <row r="583" spans="3:9" x14ac:dyDescent="0.2">
      <c r="C583"/>
      <c r="F583"/>
      <c r="G583" s="23"/>
      <c r="I583" s="37"/>
    </row>
    <row r="584" spans="3:9" x14ac:dyDescent="0.2">
      <c r="C584"/>
      <c r="F584"/>
      <c r="G584" s="23"/>
      <c r="I584" s="37"/>
    </row>
    <row r="585" spans="3:9" x14ac:dyDescent="0.2">
      <c r="C585"/>
      <c r="F585"/>
      <c r="G585" s="23"/>
      <c r="I585" s="37"/>
    </row>
    <row r="586" spans="3:9" x14ac:dyDescent="0.2">
      <c r="C586"/>
      <c r="F586"/>
      <c r="G586" s="23"/>
      <c r="I586" s="37"/>
    </row>
    <row r="587" spans="3:9" x14ac:dyDescent="0.2">
      <c r="C587"/>
      <c r="F587"/>
      <c r="G587" s="23"/>
      <c r="I587" s="37"/>
    </row>
    <row r="588" spans="3:9" x14ac:dyDescent="0.2">
      <c r="C588"/>
      <c r="F588"/>
      <c r="G588" s="23"/>
      <c r="I588" s="37"/>
    </row>
    <row r="589" spans="3:9" x14ac:dyDescent="0.2">
      <c r="C589"/>
      <c r="F589"/>
      <c r="G589" s="23"/>
      <c r="I589" s="37"/>
    </row>
    <row r="590" spans="3:9" x14ac:dyDescent="0.2">
      <c r="C590"/>
      <c r="F590"/>
      <c r="G590" s="23"/>
      <c r="I590" s="37"/>
    </row>
    <row r="591" spans="3:9" x14ac:dyDescent="0.2">
      <c r="C591"/>
      <c r="F591"/>
      <c r="G591" s="23"/>
      <c r="I591" s="37"/>
    </row>
    <row r="592" spans="3:9" x14ac:dyDescent="0.2">
      <c r="C592"/>
      <c r="F592"/>
      <c r="G592" s="23"/>
      <c r="I592" s="37"/>
    </row>
    <row r="593" spans="3:9" x14ac:dyDescent="0.2">
      <c r="C593"/>
      <c r="F593"/>
      <c r="G593" s="23"/>
      <c r="I593" s="37"/>
    </row>
    <row r="594" spans="3:9" x14ac:dyDescent="0.2">
      <c r="C594"/>
      <c r="F594"/>
      <c r="G594" s="23"/>
      <c r="I594" s="37"/>
    </row>
    <row r="595" spans="3:9" x14ac:dyDescent="0.2">
      <c r="C595"/>
      <c r="F595"/>
      <c r="G595" s="23"/>
      <c r="I595" s="37"/>
    </row>
    <row r="596" spans="3:9" x14ac:dyDescent="0.2">
      <c r="C596"/>
      <c r="F596"/>
      <c r="G596" s="23"/>
      <c r="I596" s="37"/>
    </row>
    <row r="597" spans="3:9" x14ac:dyDescent="0.2">
      <c r="C597"/>
      <c r="F597"/>
      <c r="G597" s="23"/>
      <c r="I597" s="37"/>
    </row>
    <row r="598" spans="3:9" x14ac:dyDescent="0.2">
      <c r="C598"/>
      <c r="F598"/>
      <c r="G598" s="23"/>
      <c r="I598" s="37"/>
    </row>
    <row r="599" spans="3:9" x14ac:dyDescent="0.2">
      <c r="C599"/>
      <c r="F599"/>
      <c r="G599" s="23"/>
      <c r="I599" s="37"/>
    </row>
    <row r="600" spans="3:9" x14ac:dyDescent="0.2">
      <c r="C600"/>
      <c r="F600"/>
      <c r="G600" s="23"/>
      <c r="I600" s="37"/>
    </row>
    <row r="601" spans="3:9" x14ac:dyDescent="0.2">
      <c r="C601"/>
      <c r="F601"/>
      <c r="G601" s="23"/>
      <c r="I601" s="37"/>
    </row>
    <row r="602" spans="3:9" x14ac:dyDescent="0.2">
      <c r="C602"/>
      <c r="F602"/>
      <c r="G602" s="23"/>
      <c r="I602" s="37"/>
    </row>
    <row r="603" spans="3:9" x14ac:dyDescent="0.2">
      <c r="C603"/>
      <c r="F603"/>
      <c r="G603" s="23"/>
      <c r="I603" s="37"/>
    </row>
    <row r="604" spans="3:9" x14ac:dyDescent="0.2">
      <c r="C604"/>
      <c r="F604"/>
      <c r="G604" s="23"/>
      <c r="I604" s="37"/>
    </row>
    <row r="605" spans="3:9" x14ac:dyDescent="0.2">
      <c r="C605"/>
      <c r="F605"/>
      <c r="G605" s="23"/>
      <c r="I605" s="37"/>
    </row>
    <row r="606" spans="3:9" x14ac:dyDescent="0.2">
      <c r="C606"/>
      <c r="F606"/>
      <c r="G606" s="23"/>
      <c r="I606" s="37"/>
    </row>
    <row r="607" spans="3:9" x14ac:dyDescent="0.2">
      <c r="C607"/>
      <c r="F607"/>
      <c r="G607" s="23"/>
      <c r="I607" s="37"/>
    </row>
    <row r="608" spans="3:9" x14ac:dyDescent="0.2">
      <c r="C608"/>
      <c r="F608"/>
      <c r="G608" s="23"/>
      <c r="I608" s="37"/>
    </row>
    <row r="609" spans="3:9" x14ac:dyDescent="0.2">
      <c r="C609"/>
      <c r="F609"/>
      <c r="G609" s="23"/>
      <c r="I609" s="37"/>
    </row>
    <row r="610" spans="3:9" x14ac:dyDescent="0.2">
      <c r="C610"/>
      <c r="F610"/>
      <c r="G610" s="23"/>
      <c r="I610" s="37"/>
    </row>
    <row r="611" spans="3:9" x14ac:dyDescent="0.2">
      <c r="C611"/>
      <c r="F611"/>
      <c r="G611" s="23"/>
      <c r="I611" s="37"/>
    </row>
    <row r="612" spans="3:9" x14ac:dyDescent="0.2">
      <c r="C612"/>
      <c r="F612"/>
      <c r="G612" s="23"/>
      <c r="I612" s="37"/>
    </row>
    <row r="613" spans="3:9" x14ac:dyDescent="0.2">
      <c r="C613"/>
      <c r="F613"/>
      <c r="G613" s="23"/>
      <c r="I613" s="37"/>
    </row>
    <row r="614" spans="3:9" x14ac:dyDescent="0.2">
      <c r="C614"/>
      <c r="F614"/>
      <c r="G614" s="23"/>
      <c r="I614" s="37"/>
    </row>
    <row r="615" spans="3:9" x14ac:dyDescent="0.2">
      <c r="C615"/>
      <c r="F615"/>
      <c r="G615" s="23"/>
      <c r="I615" s="37"/>
    </row>
    <row r="616" spans="3:9" x14ac:dyDescent="0.2">
      <c r="C616"/>
      <c r="F616"/>
      <c r="G616" s="23"/>
      <c r="I616" s="37"/>
    </row>
    <row r="617" spans="3:9" x14ac:dyDescent="0.2">
      <c r="C617"/>
      <c r="F617"/>
      <c r="G617" s="23"/>
      <c r="I617" s="37"/>
    </row>
    <row r="618" spans="3:9" x14ac:dyDescent="0.2">
      <c r="C618"/>
      <c r="F618"/>
      <c r="G618" s="23"/>
      <c r="I618" s="37"/>
    </row>
    <row r="619" spans="3:9" x14ac:dyDescent="0.2">
      <c r="C619"/>
      <c r="F619"/>
      <c r="G619" s="23"/>
      <c r="I619" s="37"/>
    </row>
    <row r="620" spans="3:9" x14ac:dyDescent="0.2">
      <c r="C620"/>
      <c r="F620"/>
      <c r="G620" s="23"/>
      <c r="I620" s="37"/>
    </row>
    <row r="621" spans="3:9" x14ac:dyDescent="0.2">
      <c r="C621"/>
      <c r="F621"/>
      <c r="G621" s="23"/>
      <c r="I621" s="37"/>
    </row>
    <row r="622" spans="3:9" x14ac:dyDescent="0.2">
      <c r="C622"/>
      <c r="F622"/>
      <c r="G622" s="23"/>
      <c r="I622" s="37"/>
    </row>
    <row r="623" spans="3:9" x14ac:dyDescent="0.2">
      <c r="C623"/>
      <c r="F623"/>
      <c r="G623" s="23"/>
      <c r="I623" s="37"/>
    </row>
    <row r="624" spans="3:9" x14ac:dyDescent="0.2">
      <c r="C624"/>
      <c r="F624"/>
      <c r="G624" s="23"/>
      <c r="I624" s="37"/>
    </row>
    <row r="625" spans="3:9" x14ac:dyDescent="0.2">
      <c r="C625"/>
      <c r="F625"/>
      <c r="G625" s="23"/>
      <c r="I625" s="37"/>
    </row>
    <row r="626" spans="3:9" x14ac:dyDescent="0.2">
      <c r="C626"/>
      <c r="F626"/>
      <c r="G626" s="23"/>
      <c r="I626" s="37"/>
    </row>
    <row r="627" spans="3:9" x14ac:dyDescent="0.2">
      <c r="C627"/>
      <c r="F627"/>
      <c r="G627" s="23"/>
      <c r="I627" s="37"/>
    </row>
    <row r="628" spans="3:9" x14ac:dyDescent="0.2">
      <c r="C628"/>
      <c r="F628"/>
      <c r="G628" s="23"/>
      <c r="I628" s="37"/>
    </row>
    <row r="629" spans="3:9" x14ac:dyDescent="0.2">
      <c r="C629"/>
      <c r="F629"/>
      <c r="G629" s="23"/>
      <c r="I629" s="37"/>
    </row>
    <row r="630" spans="3:9" x14ac:dyDescent="0.2">
      <c r="C630"/>
      <c r="F630"/>
      <c r="G630" s="23"/>
      <c r="I630" s="37"/>
    </row>
    <row r="631" spans="3:9" x14ac:dyDescent="0.2">
      <c r="C631"/>
      <c r="F631"/>
      <c r="G631" s="23"/>
      <c r="I631" s="37"/>
    </row>
    <row r="632" spans="3:9" x14ac:dyDescent="0.2">
      <c r="C632"/>
      <c r="F632"/>
      <c r="G632" s="23"/>
      <c r="I632" s="37"/>
    </row>
    <row r="633" spans="3:9" x14ac:dyDescent="0.2">
      <c r="C633"/>
      <c r="F633"/>
      <c r="G633" s="23"/>
      <c r="I633" s="37"/>
    </row>
    <row r="634" spans="3:9" x14ac:dyDescent="0.2">
      <c r="C634"/>
      <c r="F634"/>
      <c r="G634" s="23"/>
      <c r="I634" s="37"/>
    </row>
    <row r="635" spans="3:9" x14ac:dyDescent="0.2">
      <c r="C635"/>
      <c r="F635"/>
      <c r="G635" s="23"/>
      <c r="I635" s="37"/>
    </row>
    <row r="636" spans="3:9" x14ac:dyDescent="0.2">
      <c r="C636"/>
      <c r="F636"/>
      <c r="G636" s="23"/>
      <c r="I636" s="37"/>
    </row>
    <row r="637" spans="3:9" x14ac:dyDescent="0.2">
      <c r="C637"/>
      <c r="F637"/>
      <c r="G637" s="23"/>
      <c r="I637" s="37"/>
    </row>
    <row r="638" spans="3:9" x14ac:dyDescent="0.2">
      <c r="C638"/>
      <c r="F638"/>
      <c r="G638" s="23"/>
      <c r="I638" s="37"/>
    </row>
    <row r="639" spans="3:9" x14ac:dyDescent="0.2">
      <c r="C639"/>
      <c r="F639"/>
      <c r="G639" s="23"/>
      <c r="I639" s="37"/>
    </row>
    <row r="640" spans="3:9" x14ac:dyDescent="0.2">
      <c r="C640"/>
      <c r="F640"/>
      <c r="G640" s="23"/>
      <c r="I640" s="37"/>
    </row>
    <row r="641" spans="3:9" x14ac:dyDescent="0.2">
      <c r="C641"/>
      <c r="F641"/>
      <c r="G641" s="23"/>
      <c r="I641" s="37"/>
    </row>
    <row r="642" spans="3:9" x14ac:dyDescent="0.2">
      <c r="C642"/>
      <c r="F642"/>
      <c r="G642" s="23"/>
      <c r="I642" s="37"/>
    </row>
    <row r="643" spans="3:9" x14ac:dyDescent="0.2">
      <c r="C643"/>
      <c r="F643"/>
      <c r="G643" s="23"/>
      <c r="I643" s="37"/>
    </row>
    <row r="644" spans="3:9" x14ac:dyDescent="0.2">
      <c r="C644"/>
      <c r="F644"/>
      <c r="G644" s="23"/>
      <c r="I644" s="37"/>
    </row>
    <row r="645" spans="3:9" x14ac:dyDescent="0.2">
      <c r="C645"/>
      <c r="F645"/>
      <c r="G645" s="23"/>
      <c r="I645" s="37"/>
    </row>
    <row r="646" spans="3:9" x14ac:dyDescent="0.2">
      <c r="C646"/>
      <c r="F646"/>
      <c r="G646" s="23"/>
      <c r="I646" s="37"/>
    </row>
    <row r="647" spans="3:9" x14ac:dyDescent="0.2">
      <c r="C647"/>
      <c r="F647"/>
      <c r="G647" s="23"/>
      <c r="I647" s="37"/>
    </row>
    <row r="648" spans="3:9" x14ac:dyDescent="0.2">
      <c r="C648"/>
      <c r="F648"/>
      <c r="G648" s="23"/>
      <c r="I648" s="37"/>
    </row>
    <row r="649" spans="3:9" x14ac:dyDescent="0.2">
      <c r="C649"/>
      <c r="F649"/>
      <c r="G649" s="23"/>
      <c r="I649" s="37"/>
    </row>
    <row r="650" spans="3:9" x14ac:dyDescent="0.2">
      <c r="C650"/>
      <c r="F650"/>
      <c r="G650" s="23"/>
      <c r="I650" s="37"/>
    </row>
    <row r="651" spans="3:9" x14ac:dyDescent="0.2">
      <c r="C651"/>
      <c r="F651"/>
      <c r="G651" s="23"/>
      <c r="I651" s="37"/>
    </row>
    <row r="652" spans="3:9" x14ac:dyDescent="0.2">
      <c r="C652"/>
      <c r="F652"/>
      <c r="G652" s="23"/>
      <c r="I652" s="37"/>
    </row>
    <row r="653" spans="3:9" x14ac:dyDescent="0.2">
      <c r="C653"/>
      <c r="F653"/>
      <c r="G653" s="23"/>
      <c r="I653" s="37"/>
    </row>
    <row r="654" spans="3:9" x14ac:dyDescent="0.2">
      <c r="C654"/>
      <c r="F654"/>
      <c r="G654" s="23"/>
      <c r="I654" s="37"/>
    </row>
    <row r="655" spans="3:9" x14ac:dyDescent="0.2">
      <c r="C655"/>
      <c r="F655"/>
      <c r="G655" s="23"/>
      <c r="I655" s="37"/>
    </row>
    <row r="656" spans="3:9" x14ac:dyDescent="0.2">
      <c r="C656"/>
      <c r="F656"/>
      <c r="G656" s="23"/>
      <c r="I656" s="37"/>
    </row>
    <row r="657" spans="3:9" x14ac:dyDescent="0.2">
      <c r="C657"/>
      <c r="F657"/>
      <c r="G657" s="23"/>
      <c r="I657" s="37"/>
    </row>
    <row r="658" spans="3:9" x14ac:dyDescent="0.2">
      <c r="C658"/>
      <c r="F658"/>
      <c r="G658" s="23"/>
      <c r="I658" s="37"/>
    </row>
    <row r="659" spans="3:9" x14ac:dyDescent="0.2">
      <c r="C659"/>
      <c r="F659"/>
      <c r="G659" s="23"/>
      <c r="I659" s="37"/>
    </row>
    <row r="660" spans="3:9" x14ac:dyDescent="0.2">
      <c r="C660"/>
      <c r="F660"/>
      <c r="G660" s="23"/>
      <c r="I660" s="37"/>
    </row>
    <row r="661" spans="3:9" x14ac:dyDescent="0.2">
      <c r="C661"/>
      <c r="F661"/>
      <c r="G661" s="23"/>
      <c r="I661" s="37"/>
    </row>
    <row r="662" spans="3:9" x14ac:dyDescent="0.2">
      <c r="C662"/>
      <c r="F662"/>
      <c r="G662" s="23"/>
      <c r="I662" s="37"/>
    </row>
    <row r="663" spans="3:9" x14ac:dyDescent="0.2">
      <c r="C663"/>
      <c r="F663"/>
      <c r="G663" s="23"/>
      <c r="I663" s="37"/>
    </row>
    <row r="664" spans="3:9" x14ac:dyDescent="0.2">
      <c r="C664"/>
      <c r="F664"/>
      <c r="G664" s="23"/>
      <c r="I664" s="37"/>
    </row>
    <row r="665" spans="3:9" x14ac:dyDescent="0.2">
      <c r="C665"/>
      <c r="F665"/>
      <c r="G665" s="23"/>
      <c r="I665" s="37"/>
    </row>
    <row r="666" spans="3:9" x14ac:dyDescent="0.2">
      <c r="C666"/>
      <c r="F666"/>
      <c r="G666" s="23"/>
      <c r="I666" s="37"/>
    </row>
    <row r="667" spans="3:9" x14ac:dyDescent="0.2">
      <c r="C667"/>
      <c r="F667"/>
      <c r="G667" s="23"/>
      <c r="I667" s="37"/>
    </row>
    <row r="668" spans="3:9" x14ac:dyDescent="0.2">
      <c r="C668"/>
      <c r="F668"/>
      <c r="G668" s="23"/>
      <c r="I668" s="37"/>
    </row>
    <row r="669" spans="3:9" x14ac:dyDescent="0.2">
      <c r="C669"/>
      <c r="F669"/>
      <c r="G669" s="23"/>
      <c r="I669" s="37"/>
    </row>
    <row r="670" spans="3:9" x14ac:dyDescent="0.2">
      <c r="C670"/>
      <c r="F670"/>
      <c r="G670" s="23"/>
      <c r="I670" s="37"/>
    </row>
    <row r="671" spans="3:9" x14ac:dyDescent="0.2">
      <c r="C671"/>
      <c r="F671"/>
      <c r="G671" s="23"/>
      <c r="I671" s="37"/>
    </row>
    <row r="672" spans="3:9" x14ac:dyDescent="0.2">
      <c r="C672"/>
      <c r="F672"/>
      <c r="G672" s="23"/>
      <c r="I672" s="37"/>
    </row>
    <row r="673" spans="3:9" x14ac:dyDescent="0.2">
      <c r="C673"/>
      <c r="F673"/>
      <c r="G673" s="23"/>
      <c r="I673" s="37"/>
    </row>
    <row r="674" spans="3:9" x14ac:dyDescent="0.2">
      <c r="C674"/>
      <c r="F674"/>
      <c r="G674" s="23"/>
      <c r="I674" s="37"/>
    </row>
    <row r="675" spans="3:9" x14ac:dyDescent="0.2">
      <c r="C675"/>
      <c r="F675"/>
      <c r="G675" s="23"/>
      <c r="I675" s="37"/>
    </row>
    <row r="676" spans="3:9" x14ac:dyDescent="0.2">
      <c r="C676"/>
      <c r="F676"/>
      <c r="G676" s="23"/>
      <c r="I676" s="37"/>
    </row>
    <row r="677" spans="3:9" x14ac:dyDescent="0.2">
      <c r="C677"/>
      <c r="F677"/>
      <c r="G677" s="23"/>
      <c r="I677" s="37"/>
    </row>
    <row r="678" spans="3:9" x14ac:dyDescent="0.2">
      <c r="C678"/>
      <c r="F678"/>
      <c r="G678" s="23"/>
      <c r="I678" s="37"/>
    </row>
    <row r="679" spans="3:9" x14ac:dyDescent="0.2">
      <c r="C679"/>
      <c r="F679"/>
      <c r="G679" s="23"/>
      <c r="I679" s="37"/>
    </row>
    <row r="680" spans="3:9" x14ac:dyDescent="0.2">
      <c r="C680"/>
      <c r="F680"/>
      <c r="G680" s="23"/>
      <c r="I680" s="37"/>
    </row>
    <row r="681" spans="3:9" x14ac:dyDescent="0.2">
      <c r="C681"/>
      <c r="F681"/>
      <c r="G681" s="23"/>
      <c r="I681" s="37"/>
    </row>
    <row r="682" spans="3:9" x14ac:dyDescent="0.2">
      <c r="C682"/>
      <c r="F682"/>
      <c r="G682" s="23"/>
      <c r="I682" s="37"/>
    </row>
    <row r="683" spans="3:9" x14ac:dyDescent="0.2">
      <c r="C683"/>
      <c r="F683"/>
      <c r="G683" s="23"/>
      <c r="I683" s="37"/>
    </row>
    <row r="684" spans="3:9" x14ac:dyDescent="0.2">
      <c r="C684"/>
      <c r="F684"/>
      <c r="G684" s="23"/>
      <c r="I684" s="37"/>
    </row>
    <row r="685" spans="3:9" x14ac:dyDescent="0.2">
      <c r="C685"/>
      <c r="F685"/>
      <c r="G685" s="23"/>
      <c r="I685" s="37"/>
    </row>
    <row r="686" spans="3:9" x14ac:dyDescent="0.2">
      <c r="C686"/>
      <c r="F686"/>
      <c r="G686" s="23"/>
      <c r="I686" s="37"/>
    </row>
    <row r="687" spans="3:9" x14ac:dyDescent="0.2">
      <c r="C687"/>
      <c r="F687"/>
      <c r="G687" s="23"/>
      <c r="I687" s="37"/>
    </row>
    <row r="688" spans="3:9" x14ac:dyDescent="0.2">
      <c r="C688"/>
      <c r="F688"/>
      <c r="G688" s="23"/>
      <c r="I688" s="37"/>
    </row>
    <row r="689" spans="3:9" x14ac:dyDescent="0.2">
      <c r="C689"/>
      <c r="F689"/>
      <c r="G689" s="23"/>
      <c r="I689" s="37"/>
    </row>
    <row r="690" spans="3:9" x14ac:dyDescent="0.2">
      <c r="C690"/>
      <c r="F690"/>
      <c r="G690" s="23"/>
      <c r="I690" s="37"/>
    </row>
    <row r="691" spans="3:9" x14ac:dyDescent="0.2">
      <c r="C691"/>
      <c r="F691"/>
      <c r="G691" s="23"/>
      <c r="I691" s="37"/>
    </row>
    <row r="692" spans="3:9" x14ac:dyDescent="0.2">
      <c r="C692"/>
      <c r="F692"/>
      <c r="G692" s="23"/>
      <c r="I692" s="37"/>
    </row>
    <row r="693" spans="3:9" x14ac:dyDescent="0.2">
      <c r="C693"/>
      <c r="F693"/>
      <c r="G693" s="23"/>
      <c r="I693" s="37"/>
    </row>
    <row r="694" spans="3:9" x14ac:dyDescent="0.2">
      <c r="C694"/>
      <c r="F694"/>
      <c r="G694" s="23"/>
      <c r="I694" s="37"/>
    </row>
    <row r="695" spans="3:9" x14ac:dyDescent="0.2">
      <c r="C695"/>
      <c r="F695"/>
      <c r="G695" s="23"/>
      <c r="I695" s="37"/>
    </row>
    <row r="696" spans="3:9" x14ac:dyDescent="0.2">
      <c r="C696"/>
      <c r="F696"/>
      <c r="G696" s="23"/>
      <c r="I696" s="37"/>
    </row>
    <row r="697" spans="3:9" x14ac:dyDescent="0.2">
      <c r="C697"/>
      <c r="F697"/>
      <c r="G697" s="23"/>
      <c r="I697" s="37"/>
    </row>
    <row r="698" spans="3:9" x14ac:dyDescent="0.2">
      <c r="C698"/>
      <c r="F698"/>
      <c r="G698" s="23"/>
      <c r="I698" s="37"/>
    </row>
    <row r="699" spans="3:9" x14ac:dyDescent="0.2">
      <c r="C699"/>
      <c r="F699"/>
      <c r="G699" s="23"/>
      <c r="I699" s="37"/>
    </row>
    <row r="700" spans="3:9" x14ac:dyDescent="0.2">
      <c r="C700"/>
      <c r="F700"/>
      <c r="G700" s="23"/>
      <c r="I700" s="37"/>
    </row>
    <row r="701" spans="3:9" x14ac:dyDescent="0.2">
      <c r="C701"/>
      <c r="F701"/>
      <c r="G701" s="23"/>
      <c r="I701" s="37"/>
    </row>
    <row r="702" spans="3:9" x14ac:dyDescent="0.2">
      <c r="C702"/>
      <c r="F702"/>
      <c r="G702" s="23"/>
      <c r="I702" s="37"/>
    </row>
    <row r="703" spans="3:9" x14ac:dyDescent="0.2">
      <c r="C703"/>
      <c r="F703"/>
      <c r="G703" s="23"/>
      <c r="I703" s="37"/>
    </row>
    <row r="704" spans="3:9" x14ac:dyDescent="0.2">
      <c r="C704"/>
      <c r="F704"/>
      <c r="G704" s="23"/>
      <c r="I704" s="37"/>
    </row>
    <row r="705" spans="3:9" x14ac:dyDescent="0.2">
      <c r="C705"/>
      <c r="F705"/>
      <c r="G705" s="23"/>
      <c r="I705" s="37"/>
    </row>
    <row r="706" spans="3:9" x14ac:dyDescent="0.2">
      <c r="C706"/>
      <c r="F706"/>
      <c r="G706" s="23"/>
      <c r="I706" s="37"/>
    </row>
    <row r="707" spans="3:9" x14ac:dyDescent="0.2">
      <c r="C707"/>
      <c r="F707"/>
      <c r="G707" s="23"/>
      <c r="I707" s="37"/>
    </row>
    <row r="708" spans="3:9" x14ac:dyDescent="0.2">
      <c r="C708"/>
      <c r="F708"/>
      <c r="G708" s="23"/>
      <c r="I708" s="37"/>
    </row>
    <row r="709" spans="3:9" x14ac:dyDescent="0.2">
      <c r="C709"/>
      <c r="F709"/>
      <c r="G709" s="23"/>
      <c r="I709" s="37"/>
    </row>
    <row r="710" spans="3:9" x14ac:dyDescent="0.2">
      <c r="C710"/>
      <c r="F710"/>
      <c r="G710" s="23"/>
      <c r="I710" s="37"/>
    </row>
    <row r="711" spans="3:9" x14ac:dyDescent="0.2">
      <c r="C711"/>
      <c r="F711"/>
      <c r="G711" s="23"/>
      <c r="I711" s="37"/>
    </row>
    <row r="712" spans="3:9" x14ac:dyDescent="0.2">
      <c r="C712"/>
      <c r="F712"/>
      <c r="G712" s="23"/>
      <c r="I712" s="37"/>
    </row>
    <row r="713" spans="3:9" x14ac:dyDescent="0.2">
      <c r="C713"/>
      <c r="F713"/>
      <c r="G713" s="23"/>
      <c r="I713" s="37"/>
    </row>
    <row r="714" spans="3:9" x14ac:dyDescent="0.2">
      <c r="C714"/>
      <c r="F714"/>
      <c r="G714" s="23"/>
      <c r="I714" s="37"/>
    </row>
    <row r="715" spans="3:9" x14ac:dyDescent="0.2">
      <c r="C715"/>
      <c r="F715"/>
      <c r="G715" s="23"/>
      <c r="I715" s="37"/>
    </row>
    <row r="716" spans="3:9" x14ac:dyDescent="0.2">
      <c r="C716"/>
      <c r="F716"/>
      <c r="G716" s="23"/>
      <c r="I716" s="37"/>
    </row>
    <row r="717" spans="3:9" x14ac:dyDescent="0.2">
      <c r="C717"/>
      <c r="F717"/>
      <c r="G717" s="23"/>
      <c r="I717" s="37"/>
    </row>
    <row r="718" spans="3:9" x14ac:dyDescent="0.2">
      <c r="C718"/>
      <c r="F718"/>
      <c r="G718" s="23"/>
      <c r="I718" s="37"/>
    </row>
    <row r="719" spans="3:9" x14ac:dyDescent="0.2">
      <c r="C719"/>
      <c r="F719"/>
      <c r="G719" s="23"/>
      <c r="I719" s="37"/>
    </row>
    <row r="720" spans="3:9" x14ac:dyDescent="0.2">
      <c r="C720"/>
      <c r="F720"/>
      <c r="G720" s="23"/>
      <c r="I720" s="37"/>
    </row>
    <row r="721" spans="3:9" x14ac:dyDescent="0.2">
      <c r="C721"/>
      <c r="F721"/>
      <c r="G721" s="23"/>
      <c r="I721" s="37"/>
    </row>
    <row r="722" spans="3:9" x14ac:dyDescent="0.2">
      <c r="C722"/>
      <c r="F722"/>
      <c r="G722" s="23"/>
      <c r="I722" s="37"/>
    </row>
    <row r="723" spans="3:9" x14ac:dyDescent="0.2">
      <c r="C723"/>
      <c r="F723"/>
      <c r="G723" s="23"/>
      <c r="I723" s="37"/>
    </row>
    <row r="724" spans="3:9" x14ac:dyDescent="0.2">
      <c r="C724"/>
      <c r="F724"/>
      <c r="G724" s="23"/>
      <c r="I724" s="37"/>
    </row>
    <row r="725" spans="3:9" x14ac:dyDescent="0.2">
      <c r="C725"/>
      <c r="F725"/>
      <c r="G725" s="23"/>
      <c r="I725" s="37"/>
    </row>
    <row r="726" spans="3:9" x14ac:dyDescent="0.2">
      <c r="C726"/>
      <c r="F726"/>
      <c r="G726" s="23"/>
      <c r="I726" s="37"/>
    </row>
    <row r="727" spans="3:9" x14ac:dyDescent="0.2">
      <c r="C727"/>
      <c r="F727"/>
      <c r="G727" s="23"/>
      <c r="I727" s="37"/>
    </row>
    <row r="728" spans="3:9" x14ac:dyDescent="0.2">
      <c r="C728"/>
      <c r="F728"/>
      <c r="G728" s="23"/>
      <c r="I728" s="37"/>
    </row>
    <row r="729" spans="3:9" x14ac:dyDescent="0.2">
      <c r="C729"/>
      <c r="F729"/>
      <c r="G729" s="23"/>
      <c r="I729" s="37"/>
    </row>
    <row r="730" spans="3:9" x14ac:dyDescent="0.2">
      <c r="C730"/>
      <c r="F730"/>
      <c r="G730" s="23"/>
      <c r="I730" s="37"/>
    </row>
    <row r="731" spans="3:9" x14ac:dyDescent="0.2">
      <c r="C731"/>
      <c r="F731"/>
      <c r="G731" s="23"/>
      <c r="I731" s="37"/>
    </row>
    <row r="732" spans="3:9" x14ac:dyDescent="0.2">
      <c r="C732"/>
      <c r="F732"/>
      <c r="G732" s="23"/>
      <c r="I732" s="37"/>
    </row>
    <row r="733" spans="3:9" x14ac:dyDescent="0.2">
      <c r="C733"/>
      <c r="F733"/>
      <c r="G733" s="23"/>
      <c r="I733" s="37"/>
    </row>
    <row r="734" spans="3:9" x14ac:dyDescent="0.2">
      <c r="C734"/>
      <c r="F734"/>
      <c r="G734" s="23"/>
      <c r="I734" s="37"/>
    </row>
    <row r="735" spans="3:9" x14ac:dyDescent="0.2">
      <c r="C735"/>
      <c r="F735"/>
      <c r="G735" s="23"/>
      <c r="I735" s="37"/>
    </row>
    <row r="736" spans="3:9" x14ac:dyDescent="0.2">
      <c r="C736"/>
      <c r="F736"/>
      <c r="G736" s="23"/>
      <c r="I736" s="37"/>
    </row>
    <row r="737" spans="3:9" x14ac:dyDescent="0.2">
      <c r="C737"/>
      <c r="F737"/>
      <c r="G737" s="23"/>
      <c r="I737" s="37"/>
    </row>
    <row r="738" spans="3:9" x14ac:dyDescent="0.2">
      <c r="C738"/>
      <c r="F738"/>
      <c r="G738" s="23"/>
      <c r="I738" s="37"/>
    </row>
    <row r="739" spans="3:9" x14ac:dyDescent="0.2">
      <c r="C739"/>
      <c r="F739"/>
      <c r="G739" s="23"/>
      <c r="I739" s="37"/>
    </row>
    <row r="740" spans="3:9" x14ac:dyDescent="0.2">
      <c r="C740"/>
      <c r="F740"/>
      <c r="G740" s="23"/>
      <c r="I740" s="37"/>
    </row>
    <row r="741" spans="3:9" x14ac:dyDescent="0.2">
      <c r="C741"/>
      <c r="F741"/>
      <c r="G741" s="23"/>
      <c r="I741" s="37"/>
    </row>
    <row r="742" spans="3:9" x14ac:dyDescent="0.2">
      <c r="C742"/>
      <c r="F742"/>
      <c r="G742" s="23"/>
      <c r="I742" s="37"/>
    </row>
    <row r="743" spans="3:9" x14ac:dyDescent="0.2">
      <c r="C743"/>
      <c r="F743"/>
      <c r="G743" s="23"/>
      <c r="I743" s="37"/>
    </row>
    <row r="744" spans="3:9" x14ac:dyDescent="0.2">
      <c r="C744"/>
      <c r="F744"/>
      <c r="G744" s="23"/>
      <c r="I744" s="37"/>
    </row>
    <row r="745" spans="3:9" x14ac:dyDescent="0.2">
      <c r="C745"/>
      <c r="F745"/>
      <c r="G745" s="23"/>
      <c r="I745" s="37"/>
    </row>
    <row r="746" spans="3:9" x14ac:dyDescent="0.2">
      <c r="C746"/>
      <c r="F746"/>
      <c r="G746" s="23"/>
      <c r="I746" s="37"/>
    </row>
    <row r="747" spans="3:9" x14ac:dyDescent="0.2">
      <c r="C747"/>
      <c r="F747"/>
      <c r="G747" s="23"/>
      <c r="I747" s="37"/>
    </row>
    <row r="748" spans="3:9" x14ac:dyDescent="0.2">
      <c r="C748"/>
      <c r="F748"/>
      <c r="G748" s="23"/>
      <c r="I748" s="37"/>
    </row>
    <row r="749" spans="3:9" x14ac:dyDescent="0.2">
      <c r="C749"/>
      <c r="F749"/>
      <c r="G749" s="23"/>
      <c r="I749" s="37"/>
    </row>
    <row r="750" spans="3:9" x14ac:dyDescent="0.2">
      <c r="C750"/>
      <c r="F750"/>
      <c r="G750" s="23"/>
      <c r="I750" s="37"/>
    </row>
    <row r="751" spans="3:9" x14ac:dyDescent="0.2">
      <c r="C751"/>
      <c r="F751"/>
      <c r="G751" s="23"/>
      <c r="I751" s="37"/>
    </row>
    <row r="752" spans="3:9" x14ac:dyDescent="0.2">
      <c r="C752"/>
      <c r="F752"/>
      <c r="G752" s="23"/>
      <c r="I752" s="37"/>
    </row>
    <row r="753" spans="3:9" x14ac:dyDescent="0.2">
      <c r="C753"/>
      <c r="F753"/>
      <c r="G753" s="23"/>
      <c r="I753" s="37"/>
    </row>
    <row r="754" spans="3:9" x14ac:dyDescent="0.2">
      <c r="C754"/>
      <c r="F754"/>
      <c r="G754" s="23"/>
      <c r="I754" s="37"/>
    </row>
    <row r="755" spans="3:9" x14ac:dyDescent="0.2">
      <c r="C755"/>
      <c r="F755"/>
      <c r="G755" s="23"/>
      <c r="I755" s="37"/>
    </row>
    <row r="756" spans="3:9" x14ac:dyDescent="0.2">
      <c r="C756"/>
      <c r="F756"/>
      <c r="G756" s="23"/>
      <c r="I756" s="37"/>
    </row>
    <row r="757" spans="3:9" x14ac:dyDescent="0.2">
      <c r="C757"/>
      <c r="F757"/>
      <c r="G757" s="23"/>
      <c r="I757" s="37"/>
    </row>
    <row r="758" spans="3:9" x14ac:dyDescent="0.2">
      <c r="C758"/>
      <c r="F758"/>
      <c r="G758" s="23"/>
      <c r="I758" s="37"/>
    </row>
    <row r="759" spans="3:9" x14ac:dyDescent="0.2">
      <c r="C759"/>
      <c r="F759"/>
      <c r="G759" s="23"/>
      <c r="I759" s="37"/>
    </row>
    <row r="760" spans="3:9" x14ac:dyDescent="0.2">
      <c r="C760"/>
      <c r="F760"/>
      <c r="G760" s="23"/>
      <c r="I760" s="37"/>
    </row>
    <row r="761" spans="3:9" x14ac:dyDescent="0.2">
      <c r="C761"/>
      <c r="F761"/>
      <c r="G761" s="23"/>
      <c r="I761" s="37"/>
    </row>
    <row r="762" spans="3:9" x14ac:dyDescent="0.2">
      <c r="C762"/>
      <c r="F762"/>
      <c r="G762" s="23"/>
      <c r="I762" s="37"/>
    </row>
    <row r="763" spans="3:9" x14ac:dyDescent="0.2">
      <c r="C763"/>
      <c r="F763"/>
      <c r="G763" s="23"/>
      <c r="I763" s="37"/>
    </row>
    <row r="764" spans="3:9" x14ac:dyDescent="0.2">
      <c r="C764"/>
      <c r="F764"/>
      <c r="G764" s="23"/>
      <c r="I764" s="37"/>
    </row>
    <row r="765" spans="3:9" x14ac:dyDescent="0.2">
      <c r="C765"/>
      <c r="F765"/>
      <c r="G765" s="23"/>
      <c r="I765" s="37"/>
    </row>
    <row r="766" spans="3:9" x14ac:dyDescent="0.2">
      <c r="C766"/>
      <c r="F766"/>
      <c r="G766" s="23"/>
      <c r="I766" s="37"/>
    </row>
    <row r="767" spans="3:9" x14ac:dyDescent="0.2">
      <c r="C767"/>
      <c r="F767"/>
      <c r="G767" s="23"/>
      <c r="I767" s="37"/>
    </row>
    <row r="768" spans="3:9" x14ac:dyDescent="0.2">
      <c r="C768"/>
      <c r="F768"/>
      <c r="G768" s="23"/>
      <c r="I768" s="37"/>
    </row>
    <row r="769" spans="3:9" x14ac:dyDescent="0.2">
      <c r="C769"/>
      <c r="F769"/>
      <c r="G769" s="23"/>
      <c r="I769" s="37"/>
    </row>
    <row r="770" spans="3:9" x14ac:dyDescent="0.2">
      <c r="C770"/>
      <c r="F770"/>
      <c r="G770" s="23"/>
      <c r="I770" s="37"/>
    </row>
    <row r="771" spans="3:9" x14ac:dyDescent="0.2">
      <c r="C771"/>
      <c r="F771"/>
      <c r="G771" s="23"/>
      <c r="I771" s="37"/>
    </row>
    <row r="772" spans="3:9" x14ac:dyDescent="0.2">
      <c r="C772"/>
      <c r="F772"/>
      <c r="G772" s="23"/>
      <c r="I772" s="37"/>
    </row>
    <row r="773" spans="3:9" x14ac:dyDescent="0.2">
      <c r="C773"/>
      <c r="F773"/>
      <c r="G773" s="23"/>
      <c r="I773" s="37"/>
    </row>
    <row r="774" spans="3:9" x14ac:dyDescent="0.2">
      <c r="C774"/>
      <c r="F774"/>
      <c r="G774" s="23"/>
      <c r="I774" s="37"/>
    </row>
    <row r="775" spans="3:9" x14ac:dyDescent="0.2">
      <c r="C775"/>
      <c r="F775"/>
      <c r="G775" s="23"/>
      <c r="I775" s="37"/>
    </row>
    <row r="776" spans="3:9" x14ac:dyDescent="0.2">
      <c r="C776"/>
      <c r="F776"/>
      <c r="G776" s="23"/>
      <c r="I776" s="37"/>
    </row>
    <row r="777" spans="3:9" x14ac:dyDescent="0.2">
      <c r="C777"/>
      <c r="F777"/>
      <c r="G777" s="23"/>
      <c r="I777" s="37"/>
    </row>
    <row r="778" spans="3:9" x14ac:dyDescent="0.2">
      <c r="C778"/>
      <c r="F778"/>
      <c r="G778" s="23"/>
      <c r="I778" s="37"/>
    </row>
    <row r="779" spans="3:9" x14ac:dyDescent="0.2">
      <c r="C779"/>
      <c r="F779"/>
      <c r="G779" s="23"/>
      <c r="I779" s="37"/>
    </row>
    <row r="780" spans="3:9" x14ac:dyDescent="0.2">
      <c r="C780"/>
      <c r="F780"/>
      <c r="G780" s="23"/>
      <c r="I780" s="37"/>
    </row>
    <row r="781" spans="3:9" x14ac:dyDescent="0.2">
      <c r="C781"/>
      <c r="F781"/>
      <c r="G781" s="23"/>
      <c r="I781" s="37"/>
    </row>
    <row r="782" spans="3:9" x14ac:dyDescent="0.2">
      <c r="C782"/>
      <c r="F782"/>
      <c r="G782" s="23"/>
      <c r="I782" s="37"/>
    </row>
    <row r="783" spans="3:9" x14ac:dyDescent="0.2">
      <c r="C783"/>
      <c r="F783"/>
      <c r="G783" s="23"/>
      <c r="I783" s="37"/>
    </row>
    <row r="784" spans="3:9" x14ac:dyDescent="0.2">
      <c r="C784"/>
      <c r="F784"/>
      <c r="G784" s="23"/>
      <c r="I784" s="37"/>
    </row>
    <row r="785" spans="3:9" x14ac:dyDescent="0.2">
      <c r="C785"/>
      <c r="F785"/>
      <c r="G785" s="23"/>
      <c r="I785" s="37"/>
    </row>
    <row r="786" spans="3:9" x14ac:dyDescent="0.2">
      <c r="C786"/>
      <c r="F786"/>
      <c r="G786" s="23"/>
      <c r="I786" s="37"/>
    </row>
    <row r="787" spans="3:9" x14ac:dyDescent="0.2">
      <c r="C787"/>
      <c r="F787"/>
      <c r="G787" s="23"/>
      <c r="I787" s="37"/>
    </row>
    <row r="788" spans="3:9" x14ac:dyDescent="0.2">
      <c r="C788"/>
      <c r="F788"/>
      <c r="G788" s="23"/>
      <c r="I788" s="37"/>
    </row>
    <row r="789" spans="3:9" x14ac:dyDescent="0.2">
      <c r="C789"/>
      <c r="F789"/>
      <c r="G789" s="23"/>
      <c r="I789" s="37"/>
    </row>
    <row r="790" spans="3:9" x14ac:dyDescent="0.2">
      <c r="C790"/>
      <c r="F790"/>
      <c r="G790" s="23"/>
      <c r="I790" s="37"/>
    </row>
    <row r="791" spans="3:9" x14ac:dyDescent="0.2">
      <c r="C791"/>
      <c r="F791"/>
      <c r="G791" s="23"/>
      <c r="I791" s="37"/>
    </row>
    <row r="792" spans="3:9" x14ac:dyDescent="0.2">
      <c r="C792"/>
      <c r="F792"/>
      <c r="G792" s="23"/>
      <c r="I792" s="37"/>
    </row>
    <row r="793" spans="3:9" x14ac:dyDescent="0.2">
      <c r="C793"/>
      <c r="F793"/>
      <c r="G793" s="23"/>
      <c r="I793" s="37"/>
    </row>
    <row r="794" spans="3:9" x14ac:dyDescent="0.2">
      <c r="C794"/>
      <c r="F794"/>
      <c r="G794" s="23"/>
      <c r="I794" s="37"/>
    </row>
    <row r="795" spans="3:9" x14ac:dyDescent="0.2">
      <c r="C795"/>
      <c r="F795"/>
      <c r="G795" s="23"/>
      <c r="I795" s="37"/>
    </row>
    <row r="796" spans="3:9" x14ac:dyDescent="0.2">
      <c r="C796"/>
      <c r="F796"/>
      <c r="G796" s="23"/>
      <c r="I796" s="37"/>
    </row>
    <row r="797" spans="3:9" x14ac:dyDescent="0.2">
      <c r="C797"/>
      <c r="F797"/>
      <c r="G797" s="23"/>
      <c r="I797" s="37"/>
    </row>
    <row r="798" spans="3:9" x14ac:dyDescent="0.2">
      <c r="C798"/>
      <c r="F798"/>
      <c r="G798" s="23"/>
      <c r="I798" s="37"/>
    </row>
    <row r="799" spans="3:9" x14ac:dyDescent="0.2">
      <c r="C799"/>
      <c r="F799"/>
      <c r="G799" s="23"/>
      <c r="I799" s="37"/>
    </row>
    <row r="800" spans="3:9" x14ac:dyDescent="0.2">
      <c r="C800"/>
      <c r="F800"/>
      <c r="G800" s="23"/>
      <c r="I800" s="37"/>
    </row>
    <row r="801" spans="3:9" x14ac:dyDescent="0.2">
      <c r="C801"/>
      <c r="F801"/>
      <c r="G801" s="23"/>
      <c r="I801" s="37"/>
    </row>
    <row r="802" spans="3:9" x14ac:dyDescent="0.2">
      <c r="C802"/>
      <c r="F802"/>
      <c r="G802" s="23"/>
      <c r="I802" s="37"/>
    </row>
    <row r="803" spans="3:9" x14ac:dyDescent="0.2">
      <c r="C803"/>
      <c r="F803"/>
      <c r="G803" s="23"/>
      <c r="I803" s="37"/>
    </row>
    <row r="804" spans="3:9" x14ac:dyDescent="0.2">
      <c r="C804"/>
      <c r="F804"/>
      <c r="G804" s="23"/>
      <c r="I804" s="37"/>
    </row>
    <row r="805" spans="3:9" x14ac:dyDescent="0.2">
      <c r="C805"/>
      <c r="F805"/>
      <c r="G805" s="23"/>
      <c r="I805" s="37"/>
    </row>
    <row r="806" spans="3:9" x14ac:dyDescent="0.2">
      <c r="C806"/>
      <c r="F806"/>
      <c r="G806" s="23"/>
      <c r="I806" s="37"/>
    </row>
    <row r="807" spans="3:9" x14ac:dyDescent="0.2">
      <c r="C807"/>
      <c r="F807"/>
      <c r="G807" s="23"/>
      <c r="I807" s="37"/>
    </row>
    <row r="808" spans="3:9" x14ac:dyDescent="0.2">
      <c r="C808"/>
      <c r="F808"/>
      <c r="G808" s="23"/>
      <c r="I808" s="37"/>
    </row>
    <row r="809" spans="3:9" x14ac:dyDescent="0.2">
      <c r="C809"/>
      <c r="F809"/>
      <c r="G809" s="23"/>
      <c r="I809" s="37"/>
    </row>
    <row r="810" spans="3:9" x14ac:dyDescent="0.2">
      <c r="C810"/>
      <c r="F810"/>
      <c r="G810" s="23"/>
      <c r="I810" s="37"/>
    </row>
    <row r="811" spans="3:9" x14ac:dyDescent="0.2">
      <c r="C811"/>
      <c r="F811"/>
      <c r="G811" s="23"/>
      <c r="I811" s="37"/>
    </row>
    <row r="812" spans="3:9" x14ac:dyDescent="0.2">
      <c r="C812"/>
      <c r="F812"/>
      <c r="G812" s="23"/>
      <c r="I812" s="37"/>
    </row>
    <row r="813" spans="3:9" x14ac:dyDescent="0.2">
      <c r="C813"/>
      <c r="F813"/>
      <c r="G813" s="23"/>
      <c r="I813" s="37"/>
    </row>
    <row r="814" spans="3:9" x14ac:dyDescent="0.2">
      <c r="C814"/>
      <c r="F814"/>
      <c r="G814" s="23"/>
      <c r="I814" s="37"/>
    </row>
    <row r="815" spans="3:9" x14ac:dyDescent="0.2">
      <c r="C815"/>
      <c r="F815"/>
      <c r="G815" s="23"/>
      <c r="I815" s="37"/>
    </row>
    <row r="816" spans="3:9" x14ac:dyDescent="0.2">
      <c r="C816"/>
      <c r="F816"/>
      <c r="G816" s="23"/>
      <c r="I816" s="37"/>
    </row>
    <row r="817" spans="3:9" x14ac:dyDescent="0.2">
      <c r="C817"/>
      <c r="F817"/>
      <c r="G817" s="23"/>
      <c r="I817" s="37"/>
    </row>
    <row r="818" spans="3:9" x14ac:dyDescent="0.2">
      <c r="C818"/>
      <c r="F818"/>
      <c r="G818" s="23"/>
      <c r="I818" s="37"/>
    </row>
    <row r="819" spans="3:9" x14ac:dyDescent="0.2">
      <c r="C819"/>
      <c r="F819"/>
      <c r="G819" s="23"/>
      <c r="I819" s="37"/>
    </row>
    <row r="820" spans="3:9" x14ac:dyDescent="0.2">
      <c r="C820"/>
      <c r="F820"/>
      <c r="G820" s="23"/>
      <c r="I820" s="37"/>
    </row>
    <row r="821" spans="3:9" x14ac:dyDescent="0.2">
      <c r="C821"/>
      <c r="F821"/>
      <c r="G821" s="23"/>
      <c r="I821" s="37"/>
    </row>
    <row r="822" spans="3:9" x14ac:dyDescent="0.2">
      <c r="C822"/>
      <c r="F822"/>
      <c r="G822" s="23"/>
      <c r="I822" s="37"/>
    </row>
    <row r="823" spans="3:9" x14ac:dyDescent="0.2">
      <c r="C823"/>
      <c r="F823"/>
      <c r="G823" s="23"/>
      <c r="I823" s="37"/>
    </row>
    <row r="824" spans="3:9" x14ac:dyDescent="0.2">
      <c r="C824"/>
      <c r="F824"/>
      <c r="G824" s="23"/>
      <c r="I824" s="37"/>
    </row>
    <row r="825" spans="3:9" x14ac:dyDescent="0.2">
      <c r="C825"/>
      <c r="F825"/>
      <c r="G825" s="23"/>
      <c r="I825" s="37"/>
    </row>
    <row r="826" spans="3:9" x14ac:dyDescent="0.2">
      <c r="C826"/>
      <c r="F826"/>
      <c r="G826" s="23"/>
      <c r="I826" s="37"/>
    </row>
    <row r="827" spans="3:9" x14ac:dyDescent="0.2">
      <c r="C827"/>
      <c r="F827"/>
      <c r="G827" s="23"/>
      <c r="I827" s="37"/>
    </row>
    <row r="828" spans="3:9" x14ac:dyDescent="0.2">
      <c r="C828"/>
      <c r="F828"/>
      <c r="G828" s="23"/>
      <c r="I828" s="37"/>
    </row>
    <row r="829" spans="3:9" x14ac:dyDescent="0.2">
      <c r="C829"/>
      <c r="F829"/>
      <c r="G829" s="23"/>
      <c r="I829" s="37"/>
    </row>
    <row r="830" spans="3:9" x14ac:dyDescent="0.2">
      <c r="C830"/>
      <c r="F830"/>
      <c r="G830" s="23"/>
      <c r="I830" s="37"/>
    </row>
    <row r="831" spans="3:9" x14ac:dyDescent="0.2">
      <c r="C831"/>
      <c r="F831"/>
      <c r="G831" s="23"/>
      <c r="I831" s="37"/>
    </row>
    <row r="832" spans="3:9" x14ac:dyDescent="0.2">
      <c r="C832"/>
      <c r="F832"/>
      <c r="G832" s="23"/>
      <c r="I832" s="37"/>
    </row>
    <row r="833" spans="3:9" x14ac:dyDescent="0.2">
      <c r="C833"/>
      <c r="F833"/>
      <c r="G833" s="23"/>
      <c r="I833" s="37"/>
    </row>
    <row r="834" spans="3:9" x14ac:dyDescent="0.2">
      <c r="C834"/>
      <c r="F834"/>
      <c r="G834" s="23"/>
      <c r="I834" s="37"/>
    </row>
    <row r="835" spans="3:9" x14ac:dyDescent="0.2">
      <c r="C835"/>
      <c r="F835"/>
      <c r="G835" s="23"/>
      <c r="I835" s="37"/>
    </row>
    <row r="836" spans="3:9" x14ac:dyDescent="0.2">
      <c r="C836"/>
      <c r="F836"/>
      <c r="G836" s="23"/>
      <c r="I836" s="37"/>
    </row>
    <row r="837" spans="3:9" x14ac:dyDescent="0.2">
      <c r="C837"/>
      <c r="F837"/>
      <c r="G837" s="23"/>
      <c r="I837" s="37"/>
    </row>
    <row r="838" spans="3:9" x14ac:dyDescent="0.2">
      <c r="C838"/>
      <c r="F838"/>
      <c r="G838" s="23"/>
      <c r="I838" s="37"/>
    </row>
    <row r="839" spans="3:9" x14ac:dyDescent="0.2">
      <c r="C839"/>
      <c r="F839"/>
      <c r="G839" s="23"/>
      <c r="I839" s="37"/>
    </row>
    <row r="840" spans="3:9" x14ac:dyDescent="0.2">
      <c r="C840"/>
      <c r="F840"/>
      <c r="G840" s="23"/>
      <c r="I840" s="37"/>
    </row>
    <row r="841" spans="3:9" x14ac:dyDescent="0.2">
      <c r="C841"/>
      <c r="F841"/>
      <c r="G841" s="23"/>
      <c r="I841" s="37"/>
    </row>
    <row r="842" spans="3:9" x14ac:dyDescent="0.2">
      <c r="C842"/>
      <c r="F842"/>
      <c r="G842" s="23"/>
      <c r="I842" s="37"/>
    </row>
    <row r="843" spans="3:9" x14ac:dyDescent="0.2">
      <c r="C843"/>
      <c r="F843"/>
      <c r="G843" s="23"/>
      <c r="I843" s="37"/>
    </row>
    <row r="844" spans="3:9" x14ac:dyDescent="0.2">
      <c r="C844"/>
      <c r="F844"/>
      <c r="G844" s="23"/>
      <c r="I844" s="37"/>
    </row>
    <row r="845" spans="3:9" x14ac:dyDescent="0.2">
      <c r="C845"/>
      <c r="F845"/>
      <c r="G845" s="23"/>
      <c r="I845" s="37"/>
    </row>
    <row r="846" spans="3:9" x14ac:dyDescent="0.2">
      <c r="C846"/>
      <c r="F846"/>
      <c r="G846" s="23"/>
      <c r="I846" s="37"/>
    </row>
    <row r="847" spans="3:9" x14ac:dyDescent="0.2">
      <c r="C847"/>
      <c r="F847"/>
      <c r="G847" s="23"/>
      <c r="I847" s="37"/>
    </row>
    <row r="848" spans="3:9" x14ac:dyDescent="0.2">
      <c r="C848"/>
      <c r="F848"/>
      <c r="G848" s="23"/>
      <c r="I848" s="37"/>
    </row>
    <row r="849" spans="3:9" x14ac:dyDescent="0.2">
      <c r="C849"/>
      <c r="F849"/>
      <c r="G849" s="23"/>
      <c r="I849" s="37"/>
    </row>
    <row r="850" spans="3:9" x14ac:dyDescent="0.2">
      <c r="C850"/>
      <c r="F850"/>
      <c r="G850" s="23"/>
      <c r="I850" s="37"/>
    </row>
    <row r="851" spans="3:9" x14ac:dyDescent="0.2">
      <c r="C851"/>
      <c r="F851"/>
      <c r="G851" s="23"/>
      <c r="I851" s="37"/>
    </row>
    <row r="852" spans="3:9" x14ac:dyDescent="0.2">
      <c r="C852"/>
      <c r="F852"/>
      <c r="G852" s="23"/>
      <c r="I852" s="37"/>
    </row>
    <row r="853" spans="3:9" x14ac:dyDescent="0.2">
      <c r="C853"/>
      <c r="F853"/>
      <c r="G853" s="23"/>
      <c r="I853" s="37"/>
    </row>
    <row r="854" spans="3:9" x14ac:dyDescent="0.2">
      <c r="C854"/>
      <c r="F854"/>
      <c r="G854" s="23"/>
      <c r="I854" s="37"/>
    </row>
    <row r="855" spans="3:9" x14ac:dyDescent="0.2">
      <c r="C855"/>
      <c r="F855"/>
      <c r="G855" s="23"/>
      <c r="I855" s="37"/>
    </row>
    <row r="856" spans="3:9" x14ac:dyDescent="0.2">
      <c r="C856"/>
      <c r="F856"/>
      <c r="G856" s="23"/>
      <c r="I856" s="37"/>
    </row>
    <row r="857" spans="3:9" x14ac:dyDescent="0.2">
      <c r="C857"/>
      <c r="F857"/>
      <c r="G857" s="23"/>
      <c r="I857" s="37"/>
    </row>
    <row r="858" spans="3:9" x14ac:dyDescent="0.2">
      <c r="C858"/>
      <c r="F858"/>
      <c r="G858" s="23"/>
      <c r="I858" s="37"/>
    </row>
    <row r="859" spans="3:9" x14ac:dyDescent="0.2">
      <c r="C859"/>
      <c r="F859"/>
      <c r="G859" s="23"/>
      <c r="I859" s="37"/>
    </row>
    <row r="860" spans="3:9" x14ac:dyDescent="0.2">
      <c r="C860"/>
      <c r="F860"/>
      <c r="G860" s="23"/>
      <c r="I860" s="37"/>
    </row>
    <row r="861" spans="3:9" x14ac:dyDescent="0.2">
      <c r="C861"/>
      <c r="F861"/>
      <c r="G861" s="23"/>
      <c r="I861" s="37"/>
    </row>
    <row r="862" spans="3:9" x14ac:dyDescent="0.2">
      <c r="C862"/>
      <c r="F862"/>
      <c r="G862" s="23"/>
      <c r="I862" s="37"/>
    </row>
    <row r="863" spans="3:9" x14ac:dyDescent="0.2">
      <c r="C863"/>
      <c r="F863"/>
      <c r="G863" s="23"/>
      <c r="I863" s="37"/>
    </row>
    <row r="864" spans="3:9" x14ac:dyDescent="0.2">
      <c r="C864"/>
      <c r="F864"/>
      <c r="G864" s="23"/>
      <c r="I864" s="37"/>
    </row>
    <row r="865" spans="3:9" x14ac:dyDescent="0.2">
      <c r="C865"/>
      <c r="F865"/>
      <c r="G865" s="23"/>
      <c r="I865" s="37"/>
    </row>
    <row r="866" spans="3:9" x14ac:dyDescent="0.2">
      <c r="C866"/>
      <c r="F866"/>
      <c r="G866" s="23"/>
      <c r="I866" s="37"/>
    </row>
    <row r="867" spans="3:9" x14ac:dyDescent="0.2">
      <c r="C867"/>
      <c r="F867"/>
      <c r="G867" s="23"/>
      <c r="I867" s="37"/>
    </row>
    <row r="868" spans="3:9" x14ac:dyDescent="0.2">
      <c r="C868"/>
      <c r="F868"/>
      <c r="G868" s="23"/>
      <c r="I868" s="37"/>
    </row>
    <row r="869" spans="3:9" x14ac:dyDescent="0.2">
      <c r="C869"/>
      <c r="F869"/>
      <c r="G869" s="23"/>
      <c r="I869" s="37"/>
    </row>
    <row r="870" spans="3:9" x14ac:dyDescent="0.2">
      <c r="C870"/>
      <c r="F870"/>
      <c r="G870" s="23"/>
      <c r="I870" s="37"/>
    </row>
    <row r="871" spans="3:9" x14ac:dyDescent="0.2">
      <c r="C871"/>
      <c r="F871"/>
      <c r="G871" s="23"/>
      <c r="I871" s="37"/>
    </row>
    <row r="872" spans="3:9" x14ac:dyDescent="0.2">
      <c r="C872"/>
      <c r="F872"/>
      <c r="G872" s="23"/>
      <c r="I872" s="37"/>
    </row>
    <row r="873" spans="3:9" x14ac:dyDescent="0.2">
      <c r="C873"/>
      <c r="F873"/>
      <c r="G873" s="23"/>
      <c r="I873" s="37"/>
    </row>
    <row r="874" spans="3:9" x14ac:dyDescent="0.2">
      <c r="C874"/>
      <c r="F874"/>
      <c r="G874" s="23"/>
      <c r="I874" s="37"/>
    </row>
    <row r="875" spans="3:9" x14ac:dyDescent="0.2">
      <c r="C875"/>
      <c r="F875"/>
      <c r="G875" s="23"/>
      <c r="I875" s="37"/>
    </row>
    <row r="876" spans="3:9" x14ac:dyDescent="0.2">
      <c r="C876"/>
      <c r="F876"/>
      <c r="G876" s="23"/>
      <c r="I876" s="37"/>
    </row>
    <row r="877" spans="3:9" x14ac:dyDescent="0.2">
      <c r="C877"/>
      <c r="F877"/>
      <c r="G877" s="23"/>
      <c r="I877" s="37"/>
    </row>
    <row r="878" spans="3:9" x14ac:dyDescent="0.2">
      <c r="C878"/>
      <c r="F878"/>
      <c r="G878" s="23"/>
      <c r="I878" s="37"/>
    </row>
    <row r="879" spans="3:9" x14ac:dyDescent="0.2">
      <c r="C879"/>
      <c r="F879"/>
      <c r="G879" s="23"/>
      <c r="I879" s="37"/>
    </row>
    <row r="880" spans="3:9" x14ac:dyDescent="0.2">
      <c r="C880"/>
      <c r="F880"/>
      <c r="G880" s="23"/>
      <c r="I880" s="37"/>
    </row>
    <row r="881" spans="3:9" x14ac:dyDescent="0.2">
      <c r="C881"/>
      <c r="F881"/>
      <c r="G881" s="23"/>
      <c r="I881" s="37"/>
    </row>
    <row r="882" spans="3:9" x14ac:dyDescent="0.2">
      <c r="C882"/>
      <c r="F882"/>
      <c r="G882" s="23"/>
      <c r="I882" s="37"/>
    </row>
    <row r="883" spans="3:9" x14ac:dyDescent="0.2">
      <c r="C883"/>
      <c r="F883"/>
      <c r="G883" s="23"/>
      <c r="I883" s="37"/>
    </row>
    <row r="884" spans="3:9" x14ac:dyDescent="0.2">
      <c r="C884"/>
      <c r="F884"/>
      <c r="G884" s="23"/>
      <c r="I884" s="37"/>
    </row>
    <row r="885" spans="3:9" x14ac:dyDescent="0.2">
      <c r="C885"/>
      <c r="F885"/>
      <c r="G885" s="23"/>
      <c r="I885" s="37"/>
    </row>
    <row r="886" spans="3:9" x14ac:dyDescent="0.2">
      <c r="C886"/>
      <c r="F886"/>
      <c r="G886" s="23"/>
      <c r="I886" s="37"/>
    </row>
    <row r="887" spans="3:9" x14ac:dyDescent="0.2">
      <c r="C887"/>
      <c r="F887"/>
      <c r="G887" s="23"/>
      <c r="I887" s="37"/>
    </row>
    <row r="888" spans="3:9" x14ac:dyDescent="0.2">
      <c r="C888"/>
      <c r="F888"/>
      <c r="G888" s="23"/>
      <c r="I888" s="37"/>
    </row>
    <row r="889" spans="3:9" x14ac:dyDescent="0.2">
      <c r="C889"/>
      <c r="F889"/>
      <c r="G889" s="23"/>
      <c r="I889" s="37"/>
    </row>
    <row r="890" spans="3:9" x14ac:dyDescent="0.2">
      <c r="C890"/>
      <c r="F890"/>
      <c r="G890" s="23"/>
      <c r="I890" s="37"/>
    </row>
    <row r="891" spans="3:9" x14ac:dyDescent="0.2">
      <c r="C891"/>
      <c r="F891"/>
      <c r="G891" s="23"/>
      <c r="I891" s="37"/>
    </row>
    <row r="892" spans="3:9" x14ac:dyDescent="0.2">
      <c r="C892"/>
      <c r="F892"/>
      <c r="G892" s="23"/>
      <c r="I892" s="37"/>
    </row>
    <row r="893" spans="3:9" x14ac:dyDescent="0.2">
      <c r="C893"/>
      <c r="F893"/>
      <c r="G893" s="23"/>
      <c r="I893" s="37"/>
    </row>
    <row r="894" spans="3:9" x14ac:dyDescent="0.2">
      <c r="C894"/>
      <c r="F894"/>
      <c r="G894" s="23"/>
      <c r="I894" s="37"/>
    </row>
    <row r="895" spans="3:9" x14ac:dyDescent="0.2">
      <c r="C895"/>
      <c r="F895"/>
      <c r="G895" s="23"/>
      <c r="I895" s="37"/>
    </row>
    <row r="896" spans="3:9" x14ac:dyDescent="0.2">
      <c r="C896"/>
      <c r="F896"/>
      <c r="G896" s="23"/>
      <c r="I896" s="37"/>
    </row>
    <row r="897" spans="3:9" x14ac:dyDescent="0.2">
      <c r="C897"/>
      <c r="F897"/>
      <c r="G897" s="23"/>
      <c r="I897" s="37"/>
    </row>
    <row r="898" spans="3:9" x14ac:dyDescent="0.2">
      <c r="C898"/>
      <c r="F898"/>
      <c r="G898" s="23"/>
      <c r="I898" s="37"/>
    </row>
    <row r="899" spans="3:9" x14ac:dyDescent="0.2">
      <c r="C899"/>
      <c r="F899"/>
      <c r="G899" s="23"/>
      <c r="I899" s="37"/>
    </row>
    <row r="900" spans="3:9" x14ac:dyDescent="0.2">
      <c r="C900"/>
      <c r="F900"/>
      <c r="G900" s="23"/>
      <c r="I900" s="37"/>
    </row>
    <row r="901" spans="3:9" x14ac:dyDescent="0.2">
      <c r="C901"/>
      <c r="F901"/>
      <c r="G901" s="23"/>
      <c r="I901" s="37"/>
    </row>
    <row r="902" spans="3:9" x14ac:dyDescent="0.2">
      <c r="C902"/>
      <c r="F902"/>
      <c r="G902" s="23"/>
      <c r="I902" s="37"/>
    </row>
    <row r="903" spans="3:9" x14ac:dyDescent="0.2">
      <c r="C903"/>
      <c r="F903"/>
      <c r="G903" s="23"/>
      <c r="I903" s="37"/>
    </row>
    <row r="904" spans="3:9" x14ac:dyDescent="0.2">
      <c r="C904"/>
      <c r="F904"/>
      <c r="G904" s="23"/>
      <c r="I904" s="37"/>
    </row>
    <row r="905" spans="3:9" x14ac:dyDescent="0.2">
      <c r="C905"/>
      <c r="F905"/>
      <c r="G905" s="23"/>
      <c r="I905" s="37"/>
    </row>
    <row r="906" spans="3:9" x14ac:dyDescent="0.2">
      <c r="C906"/>
      <c r="F906"/>
      <c r="G906" s="23"/>
      <c r="I906" s="37"/>
    </row>
    <row r="907" spans="3:9" x14ac:dyDescent="0.2">
      <c r="C907"/>
      <c r="F907"/>
      <c r="G907" s="23"/>
      <c r="I907" s="37"/>
    </row>
    <row r="908" spans="3:9" x14ac:dyDescent="0.2">
      <c r="C908"/>
      <c r="F908"/>
      <c r="G908" s="23"/>
      <c r="I908" s="37"/>
    </row>
    <row r="909" spans="3:9" x14ac:dyDescent="0.2">
      <c r="C909"/>
      <c r="F909"/>
      <c r="G909" s="23"/>
      <c r="I909" s="37"/>
    </row>
    <row r="910" spans="3:9" x14ac:dyDescent="0.2">
      <c r="C910"/>
      <c r="F910"/>
      <c r="G910" s="23"/>
      <c r="I910" s="37"/>
    </row>
    <row r="911" spans="3:9" x14ac:dyDescent="0.2">
      <c r="C911"/>
      <c r="F911"/>
      <c r="G911" s="23"/>
      <c r="I911" s="37"/>
    </row>
    <row r="912" spans="3:9" x14ac:dyDescent="0.2">
      <c r="C912"/>
      <c r="F912"/>
      <c r="G912" s="23"/>
      <c r="I912" s="37"/>
    </row>
    <row r="913" spans="3:9" x14ac:dyDescent="0.2">
      <c r="C913"/>
      <c r="F913"/>
      <c r="G913" s="23"/>
      <c r="I913" s="37"/>
    </row>
    <row r="914" spans="3:9" x14ac:dyDescent="0.2">
      <c r="C914"/>
      <c r="F914"/>
      <c r="G914" s="23"/>
      <c r="I914" s="37"/>
    </row>
    <row r="915" spans="3:9" x14ac:dyDescent="0.2">
      <c r="C915"/>
      <c r="F915"/>
      <c r="G915" s="23"/>
      <c r="I915" s="37"/>
    </row>
    <row r="916" spans="3:9" x14ac:dyDescent="0.2">
      <c r="C916"/>
      <c r="F916"/>
      <c r="G916" s="23"/>
      <c r="I916" s="37"/>
    </row>
    <row r="917" spans="3:9" x14ac:dyDescent="0.2">
      <c r="C917"/>
      <c r="F917"/>
      <c r="G917" s="23"/>
      <c r="I917" s="37"/>
    </row>
    <row r="918" spans="3:9" x14ac:dyDescent="0.2">
      <c r="C918"/>
      <c r="F918"/>
      <c r="G918" s="23"/>
      <c r="I918" s="37"/>
    </row>
    <row r="919" spans="3:9" x14ac:dyDescent="0.2">
      <c r="C919"/>
      <c r="F919"/>
      <c r="G919" s="23"/>
      <c r="I919" s="37"/>
    </row>
    <row r="920" spans="3:9" x14ac:dyDescent="0.2">
      <c r="C920"/>
      <c r="F920"/>
      <c r="G920" s="23"/>
      <c r="I920" s="37"/>
    </row>
    <row r="921" spans="3:9" x14ac:dyDescent="0.2">
      <c r="C921"/>
      <c r="F921"/>
      <c r="G921" s="23"/>
      <c r="I921" s="37"/>
    </row>
    <row r="922" spans="3:9" x14ac:dyDescent="0.2">
      <c r="C922"/>
      <c r="F922"/>
      <c r="G922" s="23"/>
      <c r="I922" s="37"/>
    </row>
    <row r="923" spans="3:9" x14ac:dyDescent="0.2">
      <c r="C923"/>
      <c r="F923"/>
      <c r="G923" s="23"/>
      <c r="I923" s="37"/>
    </row>
    <row r="924" spans="3:9" x14ac:dyDescent="0.2">
      <c r="C924"/>
      <c r="F924"/>
      <c r="G924" s="23"/>
      <c r="I924" s="37"/>
    </row>
    <row r="925" spans="3:9" x14ac:dyDescent="0.2">
      <c r="C925"/>
      <c r="F925"/>
      <c r="G925" s="23"/>
      <c r="I925" s="37"/>
    </row>
    <row r="926" spans="3:9" x14ac:dyDescent="0.2">
      <c r="C926"/>
      <c r="F926"/>
      <c r="G926" s="23"/>
      <c r="I926" s="37"/>
    </row>
    <row r="927" spans="3:9" x14ac:dyDescent="0.2">
      <c r="C927"/>
      <c r="F927"/>
      <c r="G927" s="23"/>
      <c r="I927" s="37"/>
    </row>
    <row r="928" spans="3:9" x14ac:dyDescent="0.2">
      <c r="C928"/>
      <c r="F928"/>
      <c r="G928" s="23"/>
      <c r="I928" s="37"/>
    </row>
    <row r="929" spans="3:9" x14ac:dyDescent="0.2">
      <c r="C929"/>
      <c r="F929"/>
      <c r="G929" s="23"/>
      <c r="I929" s="37"/>
    </row>
    <row r="930" spans="3:9" x14ac:dyDescent="0.2">
      <c r="C930"/>
      <c r="F930"/>
      <c r="G930" s="23"/>
      <c r="I930" s="37"/>
    </row>
    <row r="931" spans="3:9" x14ac:dyDescent="0.2">
      <c r="C931"/>
      <c r="F931"/>
      <c r="G931" s="23"/>
      <c r="I931" s="37"/>
    </row>
    <row r="932" spans="3:9" x14ac:dyDescent="0.2">
      <c r="C932"/>
      <c r="F932"/>
      <c r="G932" s="23"/>
      <c r="I932" s="37"/>
    </row>
    <row r="933" spans="3:9" x14ac:dyDescent="0.2">
      <c r="C933"/>
      <c r="F933"/>
      <c r="G933" s="23"/>
      <c r="I933" s="37"/>
    </row>
    <row r="934" spans="3:9" x14ac:dyDescent="0.2">
      <c r="C934"/>
      <c r="F934"/>
      <c r="G934" s="23"/>
      <c r="I934" s="37"/>
    </row>
    <row r="935" spans="3:9" x14ac:dyDescent="0.2">
      <c r="C935"/>
      <c r="F935"/>
      <c r="G935" s="23"/>
      <c r="I935" s="37"/>
    </row>
    <row r="936" spans="3:9" x14ac:dyDescent="0.2">
      <c r="C936"/>
      <c r="F936"/>
      <c r="G936" s="23"/>
      <c r="I936" s="37"/>
    </row>
    <row r="937" spans="3:9" x14ac:dyDescent="0.2">
      <c r="C937"/>
      <c r="F937"/>
      <c r="G937" s="23"/>
      <c r="I937" s="37"/>
    </row>
    <row r="938" spans="3:9" x14ac:dyDescent="0.2">
      <c r="C938"/>
      <c r="F938"/>
      <c r="G938" s="23"/>
      <c r="I938" s="37"/>
    </row>
    <row r="939" spans="3:9" x14ac:dyDescent="0.2">
      <c r="C939"/>
      <c r="F939"/>
      <c r="G939" s="23"/>
      <c r="I939" s="37"/>
    </row>
    <row r="940" spans="3:9" x14ac:dyDescent="0.2">
      <c r="C940"/>
      <c r="F940"/>
      <c r="G940" s="23"/>
      <c r="I940" s="37"/>
    </row>
    <row r="941" spans="3:9" x14ac:dyDescent="0.2">
      <c r="C941"/>
      <c r="F941"/>
      <c r="G941" s="23"/>
      <c r="I941" s="37"/>
    </row>
    <row r="942" spans="3:9" x14ac:dyDescent="0.2">
      <c r="C942"/>
      <c r="F942"/>
      <c r="G942" s="23"/>
      <c r="I942" s="37"/>
    </row>
    <row r="943" spans="3:9" x14ac:dyDescent="0.2">
      <c r="C943"/>
      <c r="F943"/>
      <c r="G943" s="23"/>
      <c r="I943" s="37"/>
    </row>
    <row r="944" spans="3:9" x14ac:dyDescent="0.2">
      <c r="C944"/>
      <c r="F944"/>
      <c r="G944" s="23"/>
      <c r="I944" s="37"/>
    </row>
    <row r="945" spans="3:9" x14ac:dyDescent="0.2">
      <c r="C945"/>
      <c r="F945"/>
      <c r="G945" s="23"/>
      <c r="I945" s="37"/>
    </row>
    <row r="946" spans="3:9" x14ac:dyDescent="0.2">
      <c r="C946"/>
      <c r="F946"/>
      <c r="G946" s="23"/>
      <c r="I946" s="37"/>
    </row>
    <row r="947" spans="3:9" x14ac:dyDescent="0.2">
      <c r="C947"/>
      <c r="F947"/>
      <c r="G947" s="23"/>
      <c r="I947" s="37"/>
    </row>
    <row r="948" spans="3:9" x14ac:dyDescent="0.2">
      <c r="C948"/>
      <c r="F948"/>
      <c r="G948" s="23"/>
      <c r="I948" s="37"/>
    </row>
    <row r="949" spans="3:9" x14ac:dyDescent="0.2">
      <c r="C949"/>
      <c r="F949"/>
      <c r="G949" s="23"/>
      <c r="I949" s="37"/>
    </row>
    <row r="950" spans="3:9" x14ac:dyDescent="0.2">
      <c r="C950"/>
      <c r="F950"/>
      <c r="G950" s="23"/>
      <c r="I950" s="37"/>
    </row>
    <row r="951" spans="3:9" x14ac:dyDescent="0.2">
      <c r="C951"/>
      <c r="F951"/>
      <c r="G951" s="23"/>
      <c r="I951" s="37"/>
    </row>
    <row r="952" spans="3:9" x14ac:dyDescent="0.2">
      <c r="C952"/>
      <c r="F952"/>
      <c r="G952" s="23"/>
      <c r="I952" s="37"/>
    </row>
    <row r="953" spans="3:9" x14ac:dyDescent="0.2">
      <c r="C953"/>
      <c r="F953"/>
      <c r="G953" s="23"/>
      <c r="I953" s="37"/>
    </row>
    <row r="954" spans="3:9" x14ac:dyDescent="0.2">
      <c r="C954"/>
      <c r="F954"/>
      <c r="G954" s="23"/>
      <c r="I954" s="37"/>
    </row>
    <row r="955" spans="3:9" x14ac:dyDescent="0.2">
      <c r="C955"/>
      <c r="F955"/>
      <c r="G955" s="23"/>
      <c r="I955" s="37"/>
    </row>
    <row r="956" spans="3:9" x14ac:dyDescent="0.2">
      <c r="C956"/>
      <c r="F956"/>
      <c r="G956" s="23"/>
      <c r="I956" s="37"/>
    </row>
    <row r="957" spans="3:9" x14ac:dyDescent="0.2">
      <c r="C957"/>
      <c r="F957"/>
      <c r="G957" s="23"/>
      <c r="I957" s="37"/>
    </row>
    <row r="958" spans="3:9" x14ac:dyDescent="0.2">
      <c r="C958"/>
      <c r="F958"/>
      <c r="G958" s="23"/>
      <c r="I958" s="37"/>
    </row>
    <row r="959" spans="3:9" x14ac:dyDescent="0.2">
      <c r="C959"/>
      <c r="F959"/>
      <c r="G959" s="23"/>
      <c r="I959" s="37"/>
    </row>
    <row r="960" spans="3:9" x14ac:dyDescent="0.2">
      <c r="C960"/>
      <c r="F960"/>
      <c r="G960" s="23"/>
      <c r="I960" s="37"/>
    </row>
    <row r="961" spans="3:9" x14ac:dyDescent="0.2">
      <c r="C961"/>
      <c r="F961"/>
      <c r="G961" s="23"/>
      <c r="I961" s="37"/>
    </row>
    <row r="962" spans="3:9" x14ac:dyDescent="0.2">
      <c r="C962"/>
      <c r="F962"/>
      <c r="G962" s="23"/>
      <c r="I962" s="37"/>
    </row>
    <row r="963" spans="3:9" x14ac:dyDescent="0.2">
      <c r="C963"/>
      <c r="F963"/>
      <c r="G963" s="23"/>
      <c r="I963" s="37"/>
    </row>
    <row r="964" spans="3:9" x14ac:dyDescent="0.2">
      <c r="C964"/>
      <c r="F964"/>
      <c r="G964" s="23"/>
      <c r="I964" s="37"/>
    </row>
    <row r="965" spans="3:9" x14ac:dyDescent="0.2">
      <c r="C965"/>
      <c r="F965"/>
      <c r="G965" s="23"/>
      <c r="I965" s="37"/>
    </row>
    <row r="966" spans="3:9" x14ac:dyDescent="0.2">
      <c r="C966"/>
      <c r="F966"/>
      <c r="G966" s="23"/>
      <c r="I966" s="37"/>
    </row>
    <row r="967" spans="3:9" x14ac:dyDescent="0.2">
      <c r="C967"/>
      <c r="F967"/>
      <c r="G967" s="23"/>
      <c r="I967" s="37"/>
    </row>
    <row r="968" spans="3:9" x14ac:dyDescent="0.2">
      <c r="C968"/>
      <c r="F968"/>
      <c r="G968" s="23"/>
      <c r="I968" s="37"/>
    </row>
    <row r="969" spans="3:9" x14ac:dyDescent="0.2">
      <c r="C969"/>
      <c r="F969"/>
      <c r="G969" s="23"/>
      <c r="I969" s="37"/>
    </row>
    <row r="970" spans="3:9" x14ac:dyDescent="0.2">
      <c r="C970"/>
      <c r="F970"/>
      <c r="G970" s="23"/>
      <c r="I970" s="37"/>
    </row>
    <row r="971" spans="3:9" x14ac:dyDescent="0.2">
      <c r="C971"/>
      <c r="F971"/>
      <c r="G971" s="23"/>
      <c r="I971" s="37"/>
    </row>
    <row r="972" spans="3:9" x14ac:dyDescent="0.2">
      <c r="C972"/>
      <c r="F972"/>
      <c r="G972" s="23"/>
      <c r="I972" s="37"/>
    </row>
    <row r="973" spans="3:9" x14ac:dyDescent="0.2">
      <c r="C973"/>
      <c r="F973"/>
      <c r="G973" s="23"/>
      <c r="I973" s="37"/>
    </row>
    <row r="974" spans="3:9" x14ac:dyDescent="0.2">
      <c r="C974"/>
      <c r="F974"/>
      <c r="G974" s="23"/>
      <c r="I974" s="37"/>
    </row>
    <row r="975" spans="3:9" x14ac:dyDescent="0.2">
      <c r="C975"/>
      <c r="F975"/>
      <c r="G975" s="23"/>
      <c r="I975" s="37"/>
    </row>
    <row r="976" spans="3:9" x14ac:dyDescent="0.2">
      <c r="C976"/>
      <c r="F976"/>
      <c r="G976" s="23"/>
      <c r="I976" s="37"/>
    </row>
    <row r="977" spans="3:9" x14ac:dyDescent="0.2">
      <c r="C977"/>
      <c r="F977"/>
      <c r="G977" s="23"/>
      <c r="I977" s="37"/>
    </row>
    <row r="978" spans="3:9" x14ac:dyDescent="0.2">
      <c r="C978"/>
      <c r="F978"/>
      <c r="G978" s="23"/>
      <c r="I978" s="37"/>
    </row>
    <row r="979" spans="3:9" x14ac:dyDescent="0.2">
      <c r="C979"/>
      <c r="F979"/>
      <c r="G979" s="23"/>
      <c r="I979" s="37"/>
    </row>
    <row r="980" spans="3:9" x14ac:dyDescent="0.2">
      <c r="C980"/>
      <c r="F980"/>
      <c r="G980" s="23"/>
      <c r="I980" s="37"/>
    </row>
    <row r="981" spans="3:9" x14ac:dyDescent="0.2">
      <c r="C981"/>
      <c r="F981"/>
      <c r="G981" s="23"/>
      <c r="I981" s="37"/>
    </row>
    <row r="982" spans="3:9" x14ac:dyDescent="0.2">
      <c r="C982"/>
      <c r="F982"/>
      <c r="G982" s="23"/>
      <c r="I982" s="37"/>
    </row>
    <row r="983" spans="3:9" x14ac:dyDescent="0.2">
      <c r="C983"/>
      <c r="F983"/>
      <c r="G983" s="23"/>
      <c r="I983" s="37"/>
    </row>
    <row r="984" spans="3:9" x14ac:dyDescent="0.2">
      <c r="C984"/>
      <c r="F984"/>
      <c r="G984" s="23"/>
      <c r="I984" s="37"/>
    </row>
    <row r="985" spans="3:9" x14ac:dyDescent="0.2">
      <c r="C985"/>
      <c r="F985"/>
      <c r="G985" s="23"/>
      <c r="I985" s="37"/>
    </row>
    <row r="986" spans="3:9" x14ac:dyDescent="0.2">
      <c r="C986"/>
      <c r="F986"/>
      <c r="G986" s="23"/>
      <c r="I986" s="37"/>
    </row>
    <row r="987" spans="3:9" x14ac:dyDescent="0.2">
      <c r="C987"/>
      <c r="F987"/>
      <c r="G987" s="23"/>
      <c r="I987" s="37"/>
    </row>
    <row r="988" spans="3:9" x14ac:dyDescent="0.2">
      <c r="C988"/>
      <c r="F988"/>
      <c r="G988" s="23"/>
      <c r="I988" s="37"/>
    </row>
    <row r="989" spans="3:9" x14ac:dyDescent="0.2">
      <c r="C989"/>
      <c r="F989"/>
      <c r="G989" s="23"/>
      <c r="I989" s="37"/>
    </row>
    <row r="990" spans="3:9" x14ac:dyDescent="0.2">
      <c r="C990"/>
      <c r="F990"/>
      <c r="G990" s="23"/>
      <c r="I990" s="37"/>
    </row>
    <row r="991" spans="3:9" x14ac:dyDescent="0.2">
      <c r="C991"/>
      <c r="F991"/>
      <c r="G991" s="23"/>
      <c r="I991" s="37"/>
    </row>
    <row r="992" spans="3:9" x14ac:dyDescent="0.2">
      <c r="C992"/>
      <c r="F992"/>
      <c r="G992" s="23"/>
      <c r="I992" s="37"/>
    </row>
    <row r="993" spans="3:9" x14ac:dyDescent="0.2">
      <c r="C993"/>
      <c r="F993"/>
      <c r="G993" s="23"/>
      <c r="I993" s="37"/>
    </row>
    <row r="994" spans="3:9" x14ac:dyDescent="0.2">
      <c r="C994"/>
      <c r="F994"/>
      <c r="G994" s="23"/>
      <c r="I994" s="37"/>
    </row>
    <row r="995" spans="3:9" x14ac:dyDescent="0.2">
      <c r="C995"/>
      <c r="F995"/>
      <c r="G995" s="23"/>
      <c r="I995" s="37"/>
    </row>
    <row r="996" spans="3:9" x14ac:dyDescent="0.2">
      <c r="C996"/>
      <c r="F996"/>
      <c r="G996" s="23"/>
      <c r="I996" s="37"/>
    </row>
    <row r="997" spans="3:9" x14ac:dyDescent="0.2">
      <c r="C997"/>
      <c r="F997"/>
      <c r="G997" s="23"/>
      <c r="I997" s="37"/>
    </row>
    <row r="998" spans="3:9" x14ac:dyDescent="0.2">
      <c r="C998"/>
      <c r="F998"/>
      <c r="G998" s="23"/>
      <c r="I998" s="37"/>
    </row>
    <row r="999" spans="3:9" x14ac:dyDescent="0.2">
      <c r="C999"/>
      <c r="F999"/>
      <c r="G999" s="23"/>
      <c r="I999" s="37"/>
    </row>
    <row r="1000" spans="3:9" x14ac:dyDescent="0.2">
      <c r="C1000"/>
      <c r="F1000"/>
      <c r="G1000" s="23"/>
      <c r="I1000" s="37"/>
    </row>
    <row r="1001" spans="3:9" x14ac:dyDescent="0.2">
      <c r="C1001"/>
      <c r="F1001"/>
      <c r="G1001" s="23"/>
      <c r="I1001" s="37"/>
    </row>
    <row r="1002" spans="3:9" x14ac:dyDescent="0.2">
      <c r="C1002"/>
      <c r="F1002"/>
      <c r="G1002" s="23"/>
      <c r="I1002" s="37"/>
    </row>
    <row r="1003" spans="3:9" x14ac:dyDescent="0.2">
      <c r="C1003"/>
      <c r="F1003"/>
      <c r="G1003" s="23"/>
      <c r="I1003" s="37"/>
    </row>
    <row r="1004" spans="3:9" x14ac:dyDescent="0.2">
      <c r="C1004"/>
      <c r="F1004"/>
      <c r="G1004" s="23"/>
      <c r="I1004" s="37"/>
    </row>
    <row r="1005" spans="3:9" x14ac:dyDescent="0.2">
      <c r="C1005"/>
      <c r="F1005"/>
      <c r="G1005" s="23"/>
      <c r="I1005" s="37"/>
    </row>
    <row r="1006" spans="3:9" x14ac:dyDescent="0.2">
      <c r="C1006"/>
      <c r="F1006"/>
      <c r="G1006" s="23"/>
      <c r="I1006" s="37"/>
    </row>
    <row r="1007" spans="3:9" x14ac:dyDescent="0.2">
      <c r="C1007"/>
      <c r="F1007"/>
      <c r="G1007" s="23"/>
      <c r="I1007" s="37"/>
    </row>
    <row r="1008" spans="3:9" x14ac:dyDescent="0.2">
      <c r="C1008"/>
      <c r="F1008"/>
      <c r="G1008" s="23"/>
      <c r="I1008" s="37"/>
    </row>
    <row r="1009" spans="3:9" x14ac:dyDescent="0.2">
      <c r="C1009"/>
      <c r="F1009"/>
      <c r="G1009" s="23"/>
      <c r="I1009" s="37"/>
    </row>
    <row r="1010" spans="3:9" x14ac:dyDescent="0.2">
      <c r="C1010"/>
      <c r="F1010"/>
      <c r="G1010" s="23"/>
      <c r="I1010" s="37"/>
    </row>
    <row r="1011" spans="3:9" x14ac:dyDescent="0.2">
      <c r="C1011"/>
      <c r="F1011"/>
      <c r="G1011" s="23"/>
      <c r="I1011" s="37"/>
    </row>
    <row r="1012" spans="3:9" x14ac:dyDescent="0.2">
      <c r="C1012"/>
      <c r="F1012"/>
      <c r="G1012" s="23"/>
      <c r="I1012" s="37"/>
    </row>
    <row r="1013" spans="3:9" x14ac:dyDescent="0.2">
      <c r="C1013"/>
      <c r="F1013"/>
      <c r="G1013" s="23"/>
      <c r="I1013" s="37"/>
    </row>
    <row r="1014" spans="3:9" x14ac:dyDescent="0.2">
      <c r="C1014"/>
      <c r="F1014"/>
      <c r="G1014" s="23"/>
      <c r="I1014" s="37"/>
    </row>
    <row r="1015" spans="3:9" x14ac:dyDescent="0.2">
      <c r="C1015"/>
      <c r="F1015"/>
      <c r="G1015" s="23"/>
      <c r="I1015" s="37"/>
    </row>
    <row r="1016" spans="3:9" x14ac:dyDescent="0.2">
      <c r="C1016"/>
      <c r="F1016"/>
      <c r="G1016" s="23"/>
      <c r="I1016" s="37"/>
    </row>
    <row r="1017" spans="3:9" x14ac:dyDescent="0.2">
      <c r="C1017"/>
      <c r="F1017"/>
      <c r="G1017" s="23"/>
      <c r="I1017" s="37"/>
    </row>
    <row r="1018" spans="3:9" x14ac:dyDescent="0.2">
      <c r="C1018"/>
      <c r="F1018"/>
      <c r="G1018" s="23"/>
      <c r="I1018" s="37"/>
    </row>
    <row r="1019" spans="3:9" x14ac:dyDescent="0.2">
      <c r="C1019"/>
      <c r="F1019"/>
      <c r="G1019" s="23"/>
      <c r="I1019" s="37"/>
    </row>
    <row r="1020" spans="3:9" x14ac:dyDescent="0.2">
      <c r="C1020"/>
      <c r="F1020"/>
      <c r="G1020" s="23"/>
      <c r="I1020" s="37"/>
    </row>
    <row r="1021" spans="3:9" x14ac:dyDescent="0.2">
      <c r="C1021"/>
      <c r="F1021"/>
      <c r="G1021" s="23"/>
      <c r="I1021" s="37"/>
    </row>
    <row r="1022" spans="3:9" x14ac:dyDescent="0.2">
      <c r="C1022"/>
      <c r="F1022"/>
      <c r="G1022" s="23"/>
      <c r="I1022" s="37"/>
    </row>
    <row r="1023" spans="3:9" x14ac:dyDescent="0.2">
      <c r="C1023"/>
      <c r="F1023"/>
      <c r="G1023" s="23"/>
      <c r="I1023" s="37"/>
    </row>
    <row r="1024" spans="3:9" x14ac:dyDescent="0.2">
      <c r="C1024"/>
      <c r="F1024"/>
      <c r="G1024" s="23"/>
      <c r="I1024" s="37"/>
    </row>
    <row r="1025" spans="3:9" x14ac:dyDescent="0.2">
      <c r="C1025"/>
      <c r="F1025"/>
      <c r="G1025" s="23"/>
      <c r="I1025" s="37"/>
    </row>
    <row r="1026" spans="3:9" x14ac:dyDescent="0.2">
      <c r="C1026"/>
      <c r="F1026"/>
      <c r="G1026" s="23"/>
      <c r="I1026" s="37"/>
    </row>
    <row r="1027" spans="3:9" x14ac:dyDescent="0.2">
      <c r="C1027"/>
      <c r="F1027"/>
      <c r="G1027" s="23"/>
      <c r="I1027" s="37"/>
    </row>
    <row r="1028" spans="3:9" x14ac:dyDescent="0.2">
      <c r="C1028"/>
      <c r="F1028"/>
      <c r="G1028" s="23"/>
      <c r="I1028" s="37"/>
    </row>
    <row r="1029" spans="3:9" x14ac:dyDescent="0.2">
      <c r="C1029"/>
      <c r="F1029"/>
      <c r="G1029" s="23"/>
      <c r="I1029" s="37"/>
    </row>
    <row r="1030" spans="3:9" x14ac:dyDescent="0.2">
      <c r="C1030"/>
      <c r="F1030"/>
      <c r="G1030" s="23"/>
      <c r="I1030" s="37"/>
    </row>
    <row r="1031" spans="3:9" x14ac:dyDescent="0.2">
      <c r="C1031"/>
      <c r="F1031"/>
      <c r="G1031" s="23"/>
      <c r="I1031" s="37"/>
    </row>
    <row r="1032" spans="3:9" x14ac:dyDescent="0.2">
      <c r="C1032"/>
      <c r="F1032"/>
      <c r="G1032" s="23"/>
      <c r="I1032" s="37"/>
    </row>
    <row r="1033" spans="3:9" x14ac:dyDescent="0.2">
      <c r="C1033"/>
      <c r="F1033"/>
      <c r="G1033" s="23"/>
      <c r="I1033" s="37"/>
    </row>
    <row r="1034" spans="3:9" x14ac:dyDescent="0.2">
      <c r="C1034"/>
      <c r="F1034"/>
      <c r="G1034" s="23"/>
      <c r="I1034" s="37"/>
    </row>
    <row r="1035" spans="3:9" x14ac:dyDescent="0.2">
      <c r="C1035"/>
      <c r="F1035"/>
      <c r="G1035" s="23"/>
      <c r="I1035" s="37"/>
    </row>
    <row r="1036" spans="3:9" x14ac:dyDescent="0.2">
      <c r="C1036"/>
      <c r="F1036"/>
      <c r="G1036" s="23"/>
      <c r="I1036" s="37"/>
    </row>
    <row r="1037" spans="3:9" x14ac:dyDescent="0.2">
      <c r="C1037"/>
      <c r="F1037"/>
      <c r="G1037" s="23"/>
      <c r="I1037" s="37"/>
    </row>
    <row r="1038" spans="3:9" x14ac:dyDescent="0.2">
      <c r="C1038"/>
      <c r="F1038"/>
      <c r="G1038" s="23"/>
      <c r="I1038" s="37"/>
    </row>
    <row r="1039" spans="3:9" x14ac:dyDescent="0.2">
      <c r="C1039"/>
      <c r="F1039"/>
      <c r="G1039" s="23"/>
      <c r="I1039" s="37"/>
    </row>
    <row r="1040" spans="3:9" x14ac:dyDescent="0.2">
      <c r="C1040"/>
      <c r="F1040"/>
      <c r="G1040" s="23"/>
      <c r="I1040" s="37"/>
    </row>
    <row r="1041" spans="3:9" x14ac:dyDescent="0.2">
      <c r="C1041"/>
      <c r="F1041"/>
      <c r="G1041" s="23"/>
      <c r="I1041" s="37"/>
    </row>
    <row r="1042" spans="3:9" x14ac:dyDescent="0.2">
      <c r="C1042"/>
      <c r="F1042"/>
      <c r="G1042" s="23"/>
      <c r="I1042" s="37"/>
    </row>
    <row r="1043" spans="3:9" x14ac:dyDescent="0.2">
      <c r="C1043"/>
      <c r="F1043"/>
      <c r="G1043" s="23"/>
      <c r="I1043" s="37"/>
    </row>
    <row r="1044" spans="3:9" x14ac:dyDescent="0.2">
      <c r="C1044"/>
      <c r="F1044"/>
      <c r="G1044" s="23"/>
      <c r="I1044" s="37"/>
    </row>
    <row r="1045" spans="3:9" x14ac:dyDescent="0.2">
      <c r="C1045"/>
      <c r="F1045"/>
      <c r="G1045" s="23"/>
      <c r="I1045" s="37"/>
    </row>
    <row r="1046" spans="3:9" x14ac:dyDescent="0.2">
      <c r="C1046"/>
      <c r="F1046"/>
      <c r="G1046" s="23"/>
      <c r="I1046" s="37"/>
    </row>
    <row r="1047" spans="3:9" x14ac:dyDescent="0.2">
      <c r="C1047"/>
      <c r="F1047"/>
      <c r="G1047" s="23"/>
      <c r="I1047" s="37"/>
    </row>
    <row r="1048" spans="3:9" x14ac:dyDescent="0.2">
      <c r="C1048"/>
      <c r="F1048"/>
      <c r="G1048" s="23"/>
      <c r="I1048" s="37"/>
    </row>
    <row r="1049" spans="3:9" x14ac:dyDescent="0.2">
      <c r="C1049"/>
      <c r="F1049"/>
      <c r="G1049" s="23"/>
      <c r="I1049" s="37"/>
    </row>
    <row r="1050" spans="3:9" x14ac:dyDescent="0.2">
      <c r="C1050"/>
      <c r="F1050"/>
      <c r="G1050" s="23"/>
      <c r="I1050" s="37"/>
    </row>
    <row r="1051" spans="3:9" x14ac:dyDescent="0.2">
      <c r="C1051"/>
      <c r="F1051"/>
      <c r="G1051" s="23"/>
      <c r="I1051" s="37"/>
    </row>
    <row r="1052" spans="3:9" x14ac:dyDescent="0.2">
      <c r="C1052"/>
      <c r="F1052"/>
      <c r="G1052" s="23"/>
      <c r="I1052" s="37"/>
    </row>
    <row r="1053" spans="3:9" x14ac:dyDescent="0.2">
      <c r="C1053"/>
      <c r="F1053"/>
      <c r="G1053" s="23"/>
      <c r="I1053" s="37"/>
    </row>
    <row r="1054" spans="3:9" x14ac:dyDescent="0.2">
      <c r="C1054"/>
      <c r="F1054"/>
      <c r="G1054" s="23"/>
      <c r="I1054" s="37"/>
    </row>
    <row r="1055" spans="3:9" x14ac:dyDescent="0.2">
      <c r="C1055"/>
      <c r="F1055"/>
      <c r="G1055" s="23"/>
      <c r="I1055" s="37"/>
    </row>
    <row r="1056" spans="3:9" x14ac:dyDescent="0.2">
      <c r="C1056"/>
      <c r="F1056"/>
      <c r="G1056" s="23"/>
      <c r="I1056" s="37"/>
    </row>
    <row r="1057" spans="3:9" x14ac:dyDescent="0.2">
      <c r="C1057"/>
      <c r="F1057"/>
      <c r="G1057" s="23"/>
      <c r="I1057" s="37"/>
    </row>
    <row r="1058" spans="3:9" x14ac:dyDescent="0.2">
      <c r="C1058"/>
      <c r="F1058"/>
      <c r="G1058" s="23"/>
      <c r="I1058" s="37"/>
    </row>
    <row r="1059" spans="3:9" x14ac:dyDescent="0.2">
      <c r="C1059"/>
      <c r="F1059"/>
      <c r="G1059" s="23"/>
      <c r="I1059" s="37"/>
    </row>
    <row r="1060" spans="3:9" x14ac:dyDescent="0.2">
      <c r="C1060"/>
      <c r="F1060"/>
      <c r="G1060" s="23"/>
      <c r="I1060" s="37"/>
    </row>
    <row r="1061" spans="3:9" x14ac:dyDescent="0.2">
      <c r="C1061"/>
      <c r="F1061"/>
      <c r="G1061" s="23"/>
      <c r="I1061" s="37"/>
    </row>
    <row r="1062" spans="3:9" x14ac:dyDescent="0.2">
      <c r="C1062"/>
      <c r="F1062"/>
      <c r="G1062" s="23"/>
      <c r="I1062" s="37"/>
    </row>
    <row r="1063" spans="3:9" x14ac:dyDescent="0.2">
      <c r="C1063"/>
      <c r="F1063"/>
      <c r="G1063" s="23"/>
      <c r="I1063" s="37"/>
    </row>
    <row r="1064" spans="3:9" x14ac:dyDescent="0.2">
      <c r="C1064"/>
      <c r="F1064"/>
      <c r="G1064" s="23"/>
      <c r="I1064" s="37"/>
    </row>
    <row r="1065" spans="3:9" x14ac:dyDescent="0.2">
      <c r="C1065"/>
      <c r="F1065"/>
      <c r="G1065" s="23"/>
      <c r="I1065" s="37"/>
    </row>
    <row r="1066" spans="3:9" x14ac:dyDescent="0.2">
      <c r="C1066"/>
      <c r="F1066"/>
      <c r="G1066" s="23"/>
      <c r="I1066" s="37"/>
    </row>
    <row r="1067" spans="3:9" x14ac:dyDescent="0.2">
      <c r="C1067"/>
      <c r="F1067"/>
      <c r="G1067" s="23"/>
      <c r="I1067" s="37"/>
    </row>
    <row r="1068" spans="3:9" x14ac:dyDescent="0.2">
      <c r="C1068"/>
      <c r="F1068"/>
      <c r="G1068" s="23"/>
      <c r="I1068" s="37"/>
    </row>
    <row r="1069" spans="3:9" x14ac:dyDescent="0.2">
      <c r="C1069"/>
      <c r="F1069"/>
      <c r="G1069" s="23"/>
      <c r="I1069" s="37"/>
    </row>
    <row r="1070" spans="3:9" x14ac:dyDescent="0.2">
      <c r="C1070"/>
      <c r="F1070"/>
      <c r="G1070" s="23"/>
      <c r="I1070" s="37"/>
    </row>
    <row r="1071" spans="3:9" x14ac:dyDescent="0.2">
      <c r="C1071"/>
      <c r="F1071"/>
      <c r="G1071" s="23"/>
      <c r="I1071" s="37"/>
    </row>
    <row r="1072" spans="3:9" x14ac:dyDescent="0.2">
      <c r="C1072"/>
      <c r="F1072"/>
      <c r="G1072" s="23"/>
      <c r="I1072" s="37"/>
    </row>
    <row r="1073" spans="3:9" x14ac:dyDescent="0.2">
      <c r="C1073"/>
      <c r="F1073"/>
      <c r="G1073" s="23"/>
      <c r="I1073" s="37"/>
    </row>
    <row r="1074" spans="3:9" x14ac:dyDescent="0.2">
      <c r="C1074"/>
      <c r="F1074"/>
      <c r="G1074" s="23"/>
      <c r="I1074" s="37"/>
    </row>
    <row r="1075" spans="3:9" x14ac:dyDescent="0.2">
      <c r="C1075"/>
      <c r="F1075"/>
      <c r="G1075" s="23"/>
      <c r="I1075" s="37"/>
    </row>
  </sheetData>
  <mergeCells count="3">
    <mergeCell ref="B1:C1"/>
    <mergeCell ref="E1:F1"/>
    <mergeCell ref="H1:I1"/>
  </mergeCells>
  <phoneticPr fontId="0" type="noConversion"/>
  <pageMargins left="0.79" right="0.4" top="1.36" bottom="0.56000000000000005" header="0.3" footer="0.3"/>
  <pageSetup scale="53" orientation="portrait" r:id="rId1"/>
  <headerFooter>
    <oddHeader>&amp;CPUBLIC UTILITY COMMISSION OF TEXAS
AEP TEXAS INC
DISCRETIONARY SERVICE FEES
TEST YEAR ENDING SEPTEMBER 30, 2023&amp;RSCHEDULE IV-J-2
Docket No. 56165
DISCRETIONARY FEES MATRIX
DISTRIBUTED GENERATION
 STUDY FEES
Page &amp;P of &amp;N</oddHeader>
    <oddFooter>&amp;LSponsored by: Jennifer L. Jackson</oddFooter>
  </headerFooter>
  <rowBreaks count="1" manualBreakCount="1">
    <brk id="4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4"/>
  <sheetViews>
    <sheetView tabSelected="1" zoomScaleNormal="100" workbookViewId="0">
      <selection activeCell="C18" sqref="C18"/>
    </sheetView>
  </sheetViews>
  <sheetFormatPr defaultRowHeight="12.75" x14ac:dyDescent="0.2"/>
  <cols>
    <col min="1" max="1" width="52.42578125" bestFit="1" customWidth="1"/>
    <col min="2" max="2" width="4.42578125" customWidth="1"/>
    <col min="3" max="3" width="29.140625" customWidth="1"/>
    <col min="4" max="4" width="20.140625" customWidth="1"/>
    <col min="5" max="5" width="5.7109375" customWidth="1"/>
    <col min="6" max="6" width="18.85546875" style="11" customWidth="1"/>
    <col min="7" max="7" width="6.28515625" customWidth="1"/>
    <col min="8" max="14" width="9.140625" customWidth="1"/>
  </cols>
  <sheetData>
    <row r="1" spans="1:7" ht="13.5" thickBot="1" x14ac:dyDescent="0.25">
      <c r="A1" s="2"/>
      <c r="B1" s="2"/>
      <c r="C1" s="67" t="s">
        <v>65</v>
      </c>
      <c r="D1" s="10"/>
      <c r="E1" s="11"/>
      <c r="F1" s="9"/>
      <c r="G1" s="9"/>
    </row>
    <row r="2" spans="1:7" ht="13.5" thickBot="1" x14ac:dyDescent="0.25">
      <c r="A2" s="2" t="s">
        <v>0</v>
      </c>
      <c r="B2" s="2"/>
      <c r="C2" s="68" t="s">
        <v>64</v>
      </c>
      <c r="D2" s="8" t="s">
        <v>117</v>
      </c>
      <c r="E2" s="11"/>
      <c r="F2" s="9"/>
      <c r="G2" s="2"/>
    </row>
    <row r="3" spans="1:7" ht="13.5" thickBot="1" x14ac:dyDescent="0.25">
      <c r="A3" s="2"/>
      <c r="B3" s="2"/>
      <c r="C3" s="7"/>
      <c r="D3" s="9"/>
      <c r="E3" s="9"/>
      <c r="F3" s="9"/>
      <c r="G3" s="2"/>
    </row>
    <row r="4" spans="1:7" ht="13.5" thickBot="1" x14ac:dyDescent="0.25">
      <c r="A4" s="13" t="s">
        <v>10</v>
      </c>
      <c r="B4" s="19"/>
      <c r="C4" s="26" t="s">
        <v>5</v>
      </c>
      <c r="D4" s="2" t="s">
        <v>5</v>
      </c>
      <c r="E4" s="2"/>
      <c r="F4" s="9"/>
    </row>
    <row r="5" spans="1:7" x14ac:dyDescent="0.2">
      <c r="A5" s="19"/>
      <c r="B5" s="19"/>
      <c r="C5" s="26"/>
      <c r="D5" s="2"/>
      <c r="E5" s="2"/>
      <c r="F5" s="9"/>
    </row>
    <row r="6" spans="1:7" x14ac:dyDescent="0.2">
      <c r="A6" s="19"/>
      <c r="B6" s="19"/>
      <c r="C6" s="7"/>
      <c r="D6" s="3"/>
      <c r="E6" s="3"/>
      <c r="F6" s="62"/>
    </row>
    <row r="7" spans="1:7" ht="13.5" thickBot="1" x14ac:dyDescent="0.25">
      <c r="A7" s="1"/>
      <c r="B7" s="1"/>
      <c r="C7" s="7"/>
      <c r="D7" s="3"/>
      <c r="E7" s="3"/>
      <c r="F7" s="62"/>
    </row>
    <row r="8" spans="1:7" ht="13.5" thickBot="1" x14ac:dyDescent="0.25">
      <c r="A8" s="13" t="s">
        <v>11</v>
      </c>
      <c r="B8" s="19"/>
      <c r="C8" s="7"/>
      <c r="D8" s="3"/>
      <c r="E8" s="3"/>
      <c r="F8" s="62"/>
    </row>
    <row r="9" spans="1:7" ht="15" x14ac:dyDescent="0.25">
      <c r="A9" s="6" t="s">
        <v>27</v>
      </c>
      <c r="B9" s="6"/>
      <c r="C9" s="60">
        <v>720</v>
      </c>
      <c r="D9" s="21">
        <v>563</v>
      </c>
      <c r="E9" s="3"/>
      <c r="F9" s="12"/>
      <c r="G9" s="7"/>
    </row>
    <row r="10" spans="1:7" ht="15" x14ac:dyDescent="0.25">
      <c r="A10" s="6" t="s">
        <v>28</v>
      </c>
      <c r="B10" s="6"/>
      <c r="C10" s="60">
        <v>173</v>
      </c>
      <c r="D10" s="21">
        <v>130</v>
      </c>
      <c r="E10" s="12"/>
      <c r="F10" s="12"/>
    </row>
    <row r="11" spans="1:7" ht="15" x14ac:dyDescent="0.25">
      <c r="A11" s="6" t="s">
        <v>124</v>
      </c>
      <c r="B11" s="6"/>
      <c r="C11" s="60" t="s">
        <v>5</v>
      </c>
      <c r="D11" s="12" t="s">
        <v>5</v>
      </c>
      <c r="E11" s="12"/>
      <c r="F11" s="12"/>
    </row>
    <row r="12" spans="1:7" x14ac:dyDescent="0.2">
      <c r="A12" s="6"/>
      <c r="B12" s="6"/>
      <c r="C12" s="7"/>
      <c r="D12" s="12"/>
      <c r="E12" s="12"/>
      <c r="F12" s="12"/>
    </row>
    <row r="13" spans="1:7" ht="13.5" thickBot="1" x14ac:dyDescent="0.25">
      <c r="A13" s="1"/>
      <c r="B13" s="1"/>
      <c r="C13" s="7"/>
      <c r="D13" s="12"/>
      <c r="E13" s="12"/>
      <c r="F13" s="12"/>
    </row>
    <row r="14" spans="1:7" ht="13.5" thickBot="1" x14ac:dyDescent="0.25">
      <c r="A14" s="13" t="s">
        <v>12</v>
      </c>
      <c r="B14" s="19"/>
      <c r="C14" s="23" t="s">
        <v>5</v>
      </c>
      <c r="D14" s="12" t="s">
        <v>5</v>
      </c>
      <c r="E14" s="12"/>
      <c r="F14" s="12"/>
      <c r="G14" s="12"/>
    </row>
    <row r="15" spans="1:7" x14ac:dyDescent="0.2">
      <c r="A15" s="22"/>
      <c r="B15" s="6"/>
      <c r="C15" s="7"/>
      <c r="D15" s="12"/>
      <c r="E15" s="12"/>
      <c r="F15" s="12"/>
    </row>
    <row r="16" spans="1:7" ht="13.5" thickBot="1" x14ac:dyDescent="0.25">
      <c r="C16" s="7"/>
      <c r="D16" s="12"/>
      <c r="E16" s="12"/>
      <c r="F16" s="12"/>
    </row>
    <row r="17" spans="1:6" ht="13.5" thickBot="1" x14ac:dyDescent="0.25">
      <c r="A17" s="14" t="s">
        <v>13</v>
      </c>
      <c r="B17" s="20"/>
      <c r="C17" s="23" t="s">
        <v>5</v>
      </c>
      <c r="D17" s="12" t="s">
        <v>5</v>
      </c>
      <c r="E17" s="12"/>
      <c r="F17" s="12"/>
    </row>
    <row r="18" spans="1:6" x14ac:dyDescent="0.2">
      <c r="A18" s="20" t="s">
        <v>29</v>
      </c>
      <c r="B18" s="20"/>
      <c r="C18" s="7"/>
      <c r="D18" s="12"/>
      <c r="E18" s="12"/>
      <c r="F18" s="12"/>
    </row>
    <row r="19" spans="1:6" x14ac:dyDescent="0.2">
      <c r="A19" s="20"/>
      <c r="B19" s="20"/>
      <c r="C19" s="7"/>
      <c r="D19" s="12"/>
      <c r="E19" s="12"/>
      <c r="F19" s="12"/>
    </row>
    <row r="20" spans="1:6" ht="13.5" thickBot="1" x14ac:dyDescent="0.25">
      <c r="C20" s="7"/>
      <c r="D20" s="12"/>
      <c r="E20" s="12"/>
      <c r="F20" s="12"/>
    </row>
    <row r="21" spans="1:6" ht="13.5" thickBot="1" x14ac:dyDescent="0.25">
      <c r="A21" s="13" t="s">
        <v>14</v>
      </c>
      <c r="B21" s="19"/>
      <c r="C21" s="23" t="s">
        <v>5</v>
      </c>
      <c r="D21" s="12" t="s">
        <v>5</v>
      </c>
      <c r="E21" s="12"/>
      <c r="F21" s="23"/>
    </row>
    <row r="22" spans="1:6" x14ac:dyDescent="0.2">
      <c r="C22" s="7"/>
      <c r="D22" s="12"/>
      <c r="E22" s="12"/>
      <c r="F22" s="12"/>
    </row>
    <row r="23" spans="1:6" ht="13.5" thickBot="1" x14ac:dyDescent="0.25">
      <c r="C23" s="7"/>
      <c r="D23" s="12"/>
      <c r="E23" s="12"/>
      <c r="F23" s="12"/>
    </row>
    <row r="24" spans="1:6" ht="13.5" thickBot="1" x14ac:dyDescent="0.25">
      <c r="A24" s="13" t="s">
        <v>15</v>
      </c>
      <c r="B24" s="19"/>
      <c r="C24" s="23" t="s">
        <v>5</v>
      </c>
      <c r="D24" s="12" t="s">
        <v>5</v>
      </c>
      <c r="E24" s="12"/>
      <c r="F24" s="12"/>
    </row>
    <row r="25" spans="1:6" x14ac:dyDescent="0.2">
      <c r="A25" s="19"/>
      <c r="B25" s="19"/>
      <c r="C25" s="23"/>
      <c r="D25" s="12"/>
      <c r="E25" s="12"/>
      <c r="F25" s="12"/>
    </row>
    <row r="26" spans="1:6" x14ac:dyDescent="0.2">
      <c r="A26" s="1"/>
      <c r="B26" s="1"/>
      <c r="D26" s="12"/>
      <c r="E26" s="12"/>
      <c r="F26" s="12"/>
    </row>
    <row r="27" spans="1:6" x14ac:dyDescent="0.2">
      <c r="D27" s="12"/>
      <c r="E27" s="12"/>
      <c r="F27" s="12"/>
    </row>
    <row r="28" spans="1:6" x14ac:dyDescent="0.2">
      <c r="D28" s="12"/>
      <c r="E28" s="12"/>
      <c r="F28" s="12"/>
    </row>
    <row r="29" spans="1:6" x14ac:dyDescent="0.2">
      <c r="D29" s="12"/>
      <c r="E29" s="12"/>
      <c r="F29" s="12"/>
    </row>
    <row r="30" spans="1:6" x14ac:dyDescent="0.2">
      <c r="D30" s="12"/>
      <c r="E30" s="12"/>
      <c r="F30" s="12"/>
    </row>
    <row r="31" spans="1:6" x14ac:dyDescent="0.2">
      <c r="D31" s="12"/>
      <c r="E31" s="12"/>
      <c r="F31" s="12"/>
    </row>
    <row r="32" spans="1:6" x14ac:dyDescent="0.2">
      <c r="D32" s="12"/>
      <c r="E32" s="12"/>
      <c r="F32" s="12"/>
    </row>
    <row r="33" spans="4:6" x14ac:dyDescent="0.2">
      <c r="D33" s="12"/>
      <c r="E33" s="12"/>
      <c r="F33" s="12"/>
    </row>
    <row r="34" spans="4:6" x14ac:dyDescent="0.2">
      <c r="D34" s="12"/>
      <c r="E34" s="12"/>
      <c r="F34" s="12"/>
    </row>
    <row r="35" spans="4:6" x14ac:dyDescent="0.2">
      <c r="D35" s="12"/>
      <c r="E35" s="12"/>
      <c r="F35" s="12"/>
    </row>
    <row r="36" spans="4:6" x14ac:dyDescent="0.2">
      <c r="D36" s="12"/>
      <c r="E36" s="12"/>
      <c r="F36" s="12"/>
    </row>
    <row r="37" spans="4:6" x14ac:dyDescent="0.2">
      <c r="D37" s="12"/>
      <c r="E37" s="12"/>
      <c r="F37" s="12"/>
    </row>
    <row r="38" spans="4:6" x14ac:dyDescent="0.2">
      <c r="D38" s="12"/>
      <c r="E38" s="12"/>
      <c r="F38" s="12"/>
    </row>
    <row r="39" spans="4:6" x14ac:dyDescent="0.2">
      <c r="D39" s="12"/>
      <c r="E39" s="12"/>
      <c r="F39" s="12"/>
    </row>
    <row r="40" spans="4:6" x14ac:dyDescent="0.2">
      <c r="D40" s="12"/>
      <c r="E40" s="12"/>
      <c r="F40" s="12"/>
    </row>
    <row r="41" spans="4:6" x14ac:dyDescent="0.2">
      <c r="D41" s="12"/>
      <c r="E41" s="12"/>
      <c r="F41" s="12"/>
    </row>
    <row r="42" spans="4:6" x14ac:dyDescent="0.2">
      <c r="D42" s="12"/>
      <c r="E42" s="12"/>
      <c r="F42" s="12"/>
    </row>
    <row r="43" spans="4:6" x14ac:dyDescent="0.2">
      <c r="D43" s="12"/>
      <c r="E43" s="12"/>
      <c r="F43" s="12"/>
    </row>
    <row r="44" spans="4:6" x14ac:dyDescent="0.2">
      <c r="D44" s="12"/>
      <c r="E44" s="12"/>
      <c r="F44" s="12"/>
    </row>
  </sheetData>
  <phoneticPr fontId="0" type="noConversion"/>
  <pageMargins left="0.79" right="0.4" top="1.36" bottom="0.56000000000000005" header="0.3" footer="0.3"/>
  <pageSetup scale="69" orientation="portrait" r:id="rId1"/>
  <headerFooter>
    <oddHeader>&amp;CPUBLIC UTILITY COMMISSION OF TEXAS
AEP TEXAS INC
DISCRETIONARY SERVICE FEES
TEST YEAR ENDING SEPTEMBER 30, 2023&amp;RSCHEDULE IV-J-2
Docket No. 56165
DISCRETIONARY FEES MATRIX
DISTRIBUTED GENERATION
 STUDY FEES
Page &amp;P of &amp;N</oddHeader>
    <oddFooter>&amp;LSponsored by: Jennifer L. Jackson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08"/>
  <sheetViews>
    <sheetView tabSelected="1" zoomScaleNormal="100" workbookViewId="0">
      <pane xSplit="1" ySplit="2" topLeftCell="B3" activePane="bottomRight" state="frozen"/>
      <selection activeCell="C18" sqref="C18"/>
      <selection pane="topRight" activeCell="C18" sqref="C18"/>
      <selection pane="bottomLeft" activeCell="C18" sqref="C18"/>
      <selection pane="bottomRight" activeCell="C18" sqref="C18"/>
    </sheetView>
  </sheetViews>
  <sheetFormatPr defaultRowHeight="12.75" x14ac:dyDescent="0.2"/>
  <cols>
    <col min="1" max="1" width="61.7109375" customWidth="1"/>
    <col min="2" max="2" width="20.42578125" bestFit="1" customWidth="1"/>
    <col min="3" max="3" width="21.140625" customWidth="1"/>
    <col min="4" max="4" width="4.5703125" customWidth="1"/>
    <col min="5" max="5" width="19.28515625" style="11" customWidth="1"/>
    <col min="6" max="6" width="4.140625" customWidth="1"/>
    <col min="7" max="7" width="9.140625" customWidth="1"/>
    <col min="11" max="11" width="12.5703125" customWidth="1"/>
  </cols>
  <sheetData>
    <row r="1" spans="1:6" x14ac:dyDescent="0.2">
      <c r="B1" s="67" t="s">
        <v>65</v>
      </c>
      <c r="C1" s="74"/>
    </row>
    <row r="2" spans="1:6" ht="13.5" thickBot="1" x14ac:dyDescent="0.25">
      <c r="A2" s="2"/>
      <c r="B2" s="68" t="s">
        <v>64</v>
      </c>
      <c r="C2" s="75" t="s">
        <v>117</v>
      </c>
      <c r="D2" s="2"/>
      <c r="E2" s="9"/>
      <c r="F2" s="2"/>
    </row>
    <row r="3" spans="1:6" s="11" customFormat="1" x14ac:dyDescent="0.2">
      <c r="A3" s="9"/>
      <c r="B3" s="20"/>
      <c r="C3" s="9"/>
      <c r="D3" s="9"/>
      <c r="E3" s="9"/>
      <c r="F3" s="9"/>
    </row>
    <row r="4" spans="1:6" ht="13.5" thickBot="1" x14ac:dyDescent="0.25">
      <c r="A4" s="3"/>
      <c r="B4" s="3"/>
      <c r="C4" s="12"/>
      <c r="D4" s="12"/>
      <c r="E4" s="12"/>
    </row>
    <row r="5" spans="1:6" ht="15.75" thickBot="1" x14ac:dyDescent="0.3">
      <c r="A5" s="57" t="s">
        <v>105</v>
      </c>
      <c r="B5" s="60">
        <v>49</v>
      </c>
      <c r="C5" s="21">
        <v>44</v>
      </c>
      <c r="D5" s="12"/>
      <c r="E5" s="12"/>
      <c r="F5" s="7"/>
    </row>
    <row r="6" spans="1:6" x14ac:dyDescent="0.2">
      <c r="A6" s="19"/>
      <c r="B6" s="19"/>
      <c r="C6" s="12"/>
      <c r="D6" s="12"/>
      <c r="E6" s="12"/>
      <c r="F6" s="7"/>
    </row>
    <row r="7" spans="1:6" ht="13.5" thickBot="1" x14ac:dyDescent="0.25">
      <c r="C7" s="12"/>
      <c r="D7" s="12"/>
      <c r="E7" s="12"/>
    </row>
    <row r="8" spans="1:6" ht="13.5" thickBot="1" x14ac:dyDescent="0.25">
      <c r="A8" s="14" t="s">
        <v>106</v>
      </c>
      <c r="B8" s="23" t="s">
        <v>5</v>
      </c>
      <c r="C8" s="12" t="s">
        <v>5</v>
      </c>
      <c r="D8" s="12"/>
      <c r="E8" s="12"/>
      <c r="F8" s="7"/>
    </row>
    <row r="9" spans="1:6" x14ac:dyDescent="0.2">
      <c r="A9" s="20"/>
      <c r="B9" s="23"/>
      <c r="C9" s="12"/>
      <c r="D9" s="12"/>
      <c r="E9" s="12"/>
      <c r="F9" s="7"/>
    </row>
    <row r="10" spans="1:6" ht="13.5" thickBot="1" x14ac:dyDescent="0.25">
      <c r="A10" s="20"/>
      <c r="B10" s="20"/>
      <c r="C10" s="12"/>
      <c r="D10" s="12"/>
      <c r="E10" s="12"/>
      <c r="F10" s="7"/>
    </row>
    <row r="11" spans="1:6" ht="13.5" thickBot="1" x14ac:dyDescent="0.25">
      <c r="A11" s="13" t="s">
        <v>44</v>
      </c>
      <c r="B11" s="23" t="s">
        <v>119</v>
      </c>
      <c r="C11" s="73" t="s">
        <v>122</v>
      </c>
      <c r="D11" s="12"/>
      <c r="E11" s="76"/>
    </row>
    <row r="12" spans="1:6" x14ac:dyDescent="0.2">
      <c r="A12" s="19"/>
      <c r="B12" s="23"/>
      <c r="C12" s="23"/>
      <c r="D12" s="12"/>
      <c r="E12" s="12"/>
    </row>
    <row r="13" spans="1:6" ht="13.5" thickBot="1" x14ac:dyDescent="0.25">
      <c r="B13" s="23"/>
      <c r="C13" s="23"/>
      <c r="D13" s="12"/>
      <c r="E13" s="12"/>
    </row>
    <row r="14" spans="1:6" ht="13.5" thickBot="1" x14ac:dyDescent="0.25">
      <c r="A14" s="13" t="s">
        <v>45</v>
      </c>
      <c r="B14" s="23" t="s">
        <v>118</v>
      </c>
      <c r="C14" s="23" t="s">
        <v>123</v>
      </c>
      <c r="D14" s="12"/>
      <c r="E14" s="12"/>
    </row>
    <row r="15" spans="1:6" x14ac:dyDescent="0.2">
      <c r="A15" s="19"/>
      <c r="B15" s="23"/>
      <c r="C15" s="23"/>
      <c r="D15" s="12"/>
      <c r="E15" s="12"/>
    </row>
    <row r="16" spans="1:6" ht="13.5" thickBot="1" x14ac:dyDescent="0.25">
      <c r="B16" s="23"/>
      <c r="C16" s="23"/>
      <c r="D16" s="12"/>
      <c r="E16" s="12"/>
    </row>
    <row r="17" spans="1:5" ht="13.5" thickBot="1" x14ac:dyDescent="0.25">
      <c r="A17" s="13" t="s">
        <v>46</v>
      </c>
      <c r="B17" s="23" t="s">
        <v>118</v>
      </c>
      <c r="C17" s="23" t="s">
        <v>123</v>
      </c>
      <c r="D17" s="12"/>
      <c r="E17" s="12"/>
    </row>
    <row r="18" spans="1:5" x14ac:dyDescent="0.2">
      <c r="A18" s="19"/>
      <c r="B18" s="19"/>
      <c r="C18" s="12"/>
      <c r="D18" s="12"/>
      <c r="E18" s="12"/>
    </row>
    <row r="19" spans="1:5" ht="13.5" thickBot="1" x14ac:dyDescent="0.25">
      <c r="A19" s="19"/>
      <c r="B19" s="19"/>
      <c r="C19" s="12"/>
      <c r="D19" s="12"/>
      <c r="E19" s="12"/>
    </row>
    <row r="20" spans="1:5" x14ac:dyDescent="0.2">
      <c r="A20" s="15" t="s">
        <v>42</v>
      </c>
      <c r="B20" s="19"/>
      <c r="C20" s="12"/>
      <c r="D20" s="12"/>
      <c r="E20" s="12"/>
    </row>
    <row r="21" spans="1:5" ht="13.5" thickBot="1" x14ac:dyDescent="0.25">
      <c r="A21" s="17" t="s">
        <v>107</v>
      </c>
      <c r="B21" s="19"/>
      <c r="C21" s="12"/>
      <c r="D21" s="12"/>
      <c r="E21" s="12"/>
    </row>
    <row r="22" spans="1:5" x14ac:dyDescent="0.2">
      <c r="A22" s="28" t="s">
        <v>16</v>
      </c>
      <c r="B22" s="69"/>
      <c r="C22" s="12"/>
      <c r="D22" s="12"/>
      <c r="E22" s="12"/>
    </row>
    <row r="23" spans="1:5" ht="15" x14ac:dyDescent="0.25">
      <c r="A23" s="6" t="s">
        <v>108</v>
      </c>
      <c r="B23" s="60">
        <v>413</v>
      </c>
      <c r="C23" s="21">
        <v>325</v>
      </c>
      <c r="D23" s="12"/>
      <c r="E23" s="12"/>
    </row>
    <row r="24" spans="1:5" ht="15" x14ac:dyDescent="0.25">
      <c r="A24" s="6"/>
      <c r="B24" s="60"/>
      <c r="C24" s="12"/>
      <c r="D24" s="12"/>
      <c r="E24" s="12"/>
    </row>
    <row r="25" spans="1:5" x14ac:dyDescent="0.2">
      <c r="A25" s="28" t="s">
        <v>43</v>
      </c>
      <c r="B25" s="69"/>
    </row>
    <row r="26" spans="1:5" ht="15" x14ac:dyDescent="0.25">
      <c r="A26" s="28" t="s">
        <v>109</v>
      </c>
      <c r="B26" s="60" t="s">
        <v>5</v>
      </c>
      <c r="C26" s="12" t="s">
        <v>5</v>
      </c>
      <c r="D26" s="12"/>
      <c r="E26" s="12"/>
    </row>
    <row r="27" spans="1:5" x14ac:dyDescent="0.2">
      <c r="A27" s="28"/>
      <c r="B27" s="28"/>
      <c r="C27" s="12"/>
      <c r="D27" s="12"/>
      <c r="E27" s="12"/>
    </row>
    <row r="28" spans="1:5" ht="13.5" thickBot="1" x14ac:dyDescent="0.25">
      <c r="A28" s="28"/>
      <c r="B28" s="28"/>
      <c r="C28" s="12"/>
      <c r="D28" s="12"/>
      <c r="E28" s="12"/>
    </row>
    <row r="29" spans="1:5" ht="13.5" thickBot="1" x14ac:dyDescent="0.25">
      <c r="A29" s="13" t="s">
        <v>110</v>
      </c>
      <c r="B29" s="19"/>
      <c r="C29" s="12"/>
      <c r="D29" s="12"/>
      <c r="E29" s="12"/>
    </row>
    <row r="30" spans="1:5" ht="15" x14ac:dyDescent="0.25">
      <c r="A30" s="3" t="s">
        <v>6</v>
      </c>
      <c r="B30" s="60" t="s">
        <v>5</v>
      </c>
      <c r="C30" s="12" t="s">
        <v>5</v>
      </c>
      <c r="D30" s="12"/>
      <c r="E30" s="12"/>
    </row>
    <row r="31" spans="1:5" ht="15" x14ac:dyDescent="0.25">
      <c r="A31" s="6" t="s">
        <v>41</v>
      </c>
      <c r="B31" s="60" t="s">
        <v>5</v>
      </c>
      <c r="C31" s="12" t="s">
        <v>5</v>
      </c>
      <c r="D31" s="12"/>
      <c r="E31" s="12"/>
    </row>
    <row r="32" spans="1:5" x14ac:dyDescent="0.2">
      <c r="A32" s="6"/>
      <c r="B32" s="6"/>
      <c r="C32" s="12"/>
      <c r="D32" s="12"/>
      <c r="E32" s="12"/>
    </row>
    <row r="33" spans="1:7" ht="13.5" thickBot="1" x14ac:dyDescent="0.25">
      <c r="A33" s="3"/>
      <c r="B33" s="3"/>
      <c r="C33" s="12"/>
      <c r="D33" s="12"/>
      <c r="E33" s="12"/>
    </row>
    <row r="34" spans="1:7" x14ac:dyDescent="0.2">
      <c r="A34" s="18" t="s">
        <v>17</v>
      </c>
      <c r="B34" s="38"/>
      <c r="C34" s="12"/>
      <c r="D34" s="12"/>
      <c r="E34" s="12"/>
    </row>
    <row r="35" spans="1:7" ht="13.5" thickBot="1" x14ac:dyDescent="0.25">
      <c r="A35" s="17" t="s">
        <v>111</v>
      </c>
      <c r="B35" s="19"/>
      <c r="C35" s="12"/>
      <c r="D35" s="12"/>
      <c r="E35" s="12"/>
    </row>
    <row r="36" spans="1:7" ht="15" x14ac:dyDescent="0.25">
      <c r="A36" s="3" t="s">
        <v>18</v>
      </c>
      <c r="B36" s="60" t="s">
        <v>5</v>
      </c>
      <c r="C36" s="60" t="s">
        <v>5</v>
      </c>
      <c r="D36" s="12"/>
      <c r="E36" s="12"/>
      <c r="G36" s="3"/>
    </row>
    <row r="37" spans="1:7" ht="15" x14ac:dyDescent="0.25">
      <c r="A37" s="3" t="s">
        <v>19</v>
      </c>
      <c r="B37" s="60" t="s">
        <v>5</v>
      </c>
      <c r="C37" s="60" t="s">
        <v>5</v>
      </c>
      <c r="D37" s="12"/>
      <c r="E37" s="12"/>
      <c r="G37" s="3"/>
    </row>
    <row r="38" spans="1:7" x14ac:dyDescent="0.2">
      <c r="A38" s="1"/>
      <c r="B38" s="1"/>
      <c r="C38" s="12"/>
      <c r="D38" s="12"/>
      <c r="E38" s="12"/>
      <c r="G38" s="3"/>
    </row>
    <row r="39" spans="1:7" ht="13.5" thickBot="1" x14ac:dyDescent="0.25">
      <c r="A39" s="1"/>
      <c r="B39" s="1"/>
      <c r="C39" s="12"/>
      <c r="D39" s="12"/>
      <c r="E39" s="12"/>
      <c r="G39" s="3"/>
    </row>
    <row r="40" spans="1:7" ht="13.5" thickBot="1" x14ac:dyDescent="0.25">
      <c r="A40" s="13" t="s">
        <v>112</v>
      </c>
      <c r="B40" s="19"/>
      <c r="C40" s="12"/>
      <c r="D40" s="12"/>
      <c r="E40" s="12"/>
      <c r="G40" s="3"/>
    </row>
    <row r="41" spans="1:7" ht="15" x14ac:dyDescent="0.25">
      <c r="A41" s="3" t="s">
        <v>21</v>
      </c>
      <c r="B41" s="60" t="s">
        <v>5</v>
      </c>
      <c r="C41" s="60" t="s">
        <v>5</v>
      </c>
      <c r="D41" s="12"/>
      <c r="E41" s="12"/>
      <c r="F41" s="7"/>
      <c r="G41" s="3"/>
    </row>
    <row r="42" spans="1:7" ht="15" x14ac:dyDescent="0.25">
      <c r="A42" s="3" t="s">
        <v>20</v>
      </c>
      <c r="B42" s="60" t="s">
        <v>5</v>
      </c>
      <c r="C42" s="60" t="s">
        <v>5</v>
      </c>
      <c r="D42" s="12"/>
      <c r="E42" s="12"/>
      <c r="G42" s="3"/>
    </row>
    <row r="43" spans="1:7" x14ac:dyDescent="0.2">
      <c r="A43" s="3"/>
      <c r="B43" s="55"/>
      <c r="C43" s="12"/>
      <c r="D43" s="12"/>
      <c r="E43" s="12"/>
      <c r="G43" s="3"/>
    </row>
    <row r="44" spans="1:7" ht="13.5" thickBot="1" x14ac:dyDescent="0.25">
      <c r="A44" s="3"/>
      <c r="B44" s="3"/>
      <c r="C44" s="12"/>
      <c r="D44" s="12"/>
      <c r="E44" s="12"/>
      <c r="G44" s="3"/>
    </row>
    <row r="45" spans="1:7" ht="15.75" thickBot="1" x14ac:dyDescent="0.3">
      <c r="A45" s="13" t="s">
        <v>22</v>
      </c>
      <c r="B45" s="60" t="s">
        <v>5</v>
      </c>
      <c r="C45" s="60" t="s">
        <v>5</v>
      </c>
      <c r="D45" s="12"/>
      <c r="E45" s="12"/>
      <c r="F45" s="7"/>
      <c r="G45" s="3"/>
    </row>
    <row r="46" spans="1:7" x14ac:dyDescent="0.2">
      <c r="A46" s="28"/>
      <c r="B46" s="28"/>
      <c r="C46" s="12"/>
      <c r="D46" s="12"/>
      <c r="E46" s="12"/>
      <c r="G46" s="3"/>
    </row>
    <row r="47" spans="1:7" ht="13.5" thickBot="1" x14ac:dyDescent="0.25">
      <c r="A47" s="28"/>
      <c r="B47" s="28"/>
      <c r="C47" s="12"/>
      <c r="D47" s="12"/>
      <c r="E47" s="12"/>
      <c r="G47" s="3"/>
    </row>
    <row r="48" spans="1:7" ht="13.5" thickBot="1" x14ac:dyDescent="0.25">
      <c r="A48" s="13" t="s">
        <v>47</v>
      </c>
      <c r="B48" s="19"/>
    </row>
    <row r="49" spans="1:8" x14ac:dyDescent="0.2">
      <c r="A49" s="19"/>
      <c r="B49" s="19"/>
    </row>
    <row r="50" spans="1:8" x14ac:dyDescent="0.2">
      <c r="A50" s="28" t="s">
        <v>120</v>
      </c>
      <c r="B50" s="69"/>
      <c r="C50" s="12"/>
      <c r="D50" s="12"/>
      <c r="E50" s="12"/>
    </row>
    <row r="51" spans="1:8" ht="15" x14ac:dyDescent="0.25">
      <c r="A51" s="6" t="s">
        <v>113</v>
      </c>
      <c r="B51" s="60">
        <v>31</v>
      </c>
      <c r="C51" s="12">
        <v>25</v>
      </c>
      <c r="D51" s="12"/>
      <c r="E51" s="12"/>
    </row>
    <row r="52" spans="1:8" ht="15" x14ac:dyDescent="0.25">
      <c r="A52" s="6" t="s">
        <v>114</v>
      </c>
      <c r="B52" s="60">
        <v>42</v>
      </c>
      <c r="C52" s="12">
        <v>33</v>
      </c>
      <c r="D52" s="12"/>
      <c r="E52" s="12"/>
    </row>
    <row r="53" spans="1:8" x14ac:dyDescent="0.2">
      <c r="A53" s="3"/>
      <c r="B53" s="3"/>
      <c r="C53" s="12"/>
      <c r="D53" s="12"/>
      <c r="E53" s="12"/>
    </row>
    <row r="54" spans="1:8" x14ac:dyDescent="0.2">
      <c r="A54" s="28"/>
      <c r="B54" s="28"/>
      <c r="C54" s="12"/>
      <c r="D54" s="12"/>
      <c r="E54" s="12"/>
    </row>
    <row r="55" spans="1:8" ht="13.5" thickBot="1" x14ac:dyDescent="0.25">
      <c r="G55" s="2"/>
      <c r="H55" s="2"/>
    </row>
    <row r="56" spans="1:8" ht="15.75" thickBot="1" x14ac:dyDescent="0.3">
      <c r="A56" s="13" t="s">
        <v>121</v>
      </c>
      <c r="B56" s="72" t="s">
        <v>5</v>
      </c>
      <c r="C56" s="72" t="s">
        <v>5</v>
      </c>
      <c r="G56" s="2"/>
      <c r="H56" s="2"/>
    </row>
    <row r="57" spans="1:8" x14ac:dyDescent="0.2">
      <c r="A57" s="20"/>
      <c r="G57" s="2"/>
      <c r="H57" s="2"/>
    </row>
    <row r="58" spans="1:8" x14ac:dyDescent="0.2">
      <c r="G58" s="2"/>
      <c r="H58" s="2"/>
    </row>
    <row r="59" spans="1:8" ht="15" x14ac:dyDescent="0.25">
      <c r="A59" s="20"/>
      <c r="B59" s="60"/>
      <c r="G59" s="2"/>
      <c r="H59" s="2"/>
    </row>
    <row r="60" spans="1:8" x14ac:dyDescent="0.2">
      <c r="G60" s="2"/>
      <c r="H60" s="2"/>
    </row>
    <row r="61" spans="1:8" x14ac:dyDescent="0.2">
      <c r="G61" s="2"/>
      <c r="H61" s="2"/>
    </row>
    <row r="62" spans="1:8" x14ac:dyDescent="0.2">
      <c r="G62" s="2"/>
      <c r="H62" s="2"/>
    </row>
    <row r="63" spans="1:8" x14ac:dyDescent="0.2">
      <c r="G63" s="2"/>
      <c r="H63" s="2"/>
    </row>
    <row r="64" spans="1:8" x14ac:dyDescent="0.2">
      <c r="G64" s="2"/>
      <c r="H64" s="2"/>
    </row>
    <row r="65" spans="7:8" x14ac:dyDescent="0.2">
      <c r="G65" s="2"/>
      <c r="H65" s="2"/>
    </row>
    <row r="66" spans="7:8" x14ac:dyDescent="0.2">
      <c r="G66" s="2"/>
      <c r="H66" s="2"/>
    </row>
    <row r="67" spans="7:8" x14ac:dyDescent="0.2">
      <c r="G67" s="2"/>
      <c r="H67" s="2"/>
    </row>
    <row r="68" spans="7:8" x14ac:dyDescent="0.2">
      <c r="G68" s="2"/>
      <c r="H68" s="2"/>
    </row>
    <row r="69" spans="7:8" x14ac:dyDescent="0.2">
      <c r="G69" s="2"/>
      <c r="H69" s="2"/>
    </row>
    <row r="70" spans="7:8" x14ac:dyDescent="0.2">
      <c r="G70" s="2"/>
      <c r="H70" s="2"/>
    </row>
    <row r="71" spans="7:8" x14ac:dyDescent="0.2">
      <c r="G71" s="2"/>
      <c r="H71" s="2"/>
    </row>
    <row r="72" spans="7:8" x14ac:dyDescent="0.2">
      <c r="G72" s="2"/>
      <c r="H72" s="2"/>
    </row>
    <row r="73" spans="7:8" x14ac:dyDescent="0.2">
      <c r="G73" s="2"/>
      <c r="H73" s="2"/>
    </row>
    <row r="74" spans="7:8" x14ac:dyDescent="0.2">
      <c r="G74" s="2"/>
      <c r="H74" s="2"/>
    </row>
    <row r="75" spans="7:8" x14ac:dyDescent="0.2">
      <c r="G75" s="2"/>
      <c r="H75" s="2"/>
    </row>
    <row r="76" spans="7:8" x14ac:dyDescent="0.2">
      <c r="G76" s="2"/>
      <c r="H76" s="2"/>
    </row>
    <row r="77" spans="7:8" x14ac:dyDescent="0.2">
      <c r="G77" s="2"/>
      <c r="H77" s="2"/>
    </row>
    <row r="78" spans="7:8" x14ac:dyDescent="0.2">
      <c r="G78" s="2"/>
      <c r="H78" s="2"/>
    </row>
    <row r="79" spans="7:8" x14ac:dyDescent="0.2">
      <c r="G79" s="2"/>
      <c r="H79" s="2"/>
    </row>
    <row r="80" spans="7:8" x14ac:dyDescent="0.2">
      <c r="G80" s="2"/>
      <c r="H80" s="2"/>
    </row>
    <row r="81" spans="7:8" x14ac:dyDescent="0.2">
      <c r="G81" s="2"/>
      <c r="H81" s="2"/>
    </row>
    <row r="82" spans="7:8" x14ac:dyDescent="0.2">
      <c r="G82" s="2"/>
      <c r="H82" s="2"/>
    </row>
    <row r="83" spans="7:8" x14ac:dyDescent="0.2">
      <c r="G83" s="2"/>
      <c r="H83" s="2"/>
    </row>
    <row r="84" spans="7:8" x14ac:dyDescent="0.2">
      <c r="G84" s="2"/>
      <c r="H84" s="2"/>
    </row>
    <row r="85" spans="7:8" x14ac:dyDescent="0.2">
      <c r="G85" s="2"/>
      <c r="H85" s="2"/>
    </row>
    <row r="86" spans="7:8" x14ac:dyDescent="0.2">
      <c r="G86" s="2"/>
      <c r="H86" s="2"/>
    </row>
    <row r="87" spans="7:8" x14ac:dyDescent="0.2">
      <c r="G87" s="2"/>
      <c r="H87" s="2"/>
    </row>
    <row r="88" spans="7:8" x14ac:dyDescent="0.2">
      <c r="G88" s="2"/>
      <c r="H88" s="2"/>
    </row>
    <row r="89" spans="7:8" x14ac:dyDescent="0.2">
      <c r="G89" s="2"/>
      <c r="H89" s="2"/>
    </row>
    <row r="90" spans="7:8" x14ac:dyDescent="0.2">
      <c r="G90" s="2"/>
      <c r="H90" s="2"/>
    </row>
    <row r="91" spans="7:8" x14ac:dyDescent="0.2">
      <c r="G91" s="2"/>
      <c r="H91" s="2"/>
    </row>
    <row r="92" spans="7:8" x14ac:dyDescent="0.2">
      <c r="G92" s="2"/>
      <c r="H92" s="2"/>
    </row>
    <row r="93" spans="7:8" x14ac:dyDescent="0.2">
      <c r="G93" s="2"/>
      <c r="H93" s="2"/>
    </row>
    <row r="94" spans="7:8" x14ac:dyDescent="0.2">
      <c r="G94" s="2"/>
      <c r="H94" s="2"/>
    </row>
    <row r="95" spans="7:8" x14ac:dyDescent="0.2">
      <c r="G95" s="2"/>
      <c r="H95" s="2"/>
    </row>
    <row r="96" spans="7:8" x14ac:dyDescent="0.2">
      <c r="G96" s="2"/>
      <c r="H96" s="2"/>
    </row>
    <row r="97" spans="7:8" x14ac:dyDescent="0.2">
      <c r="G97" s="2"/>
      <c r="H97" s="2"/>
    </row>
    <row r="98" spans="7:8" x14ac:dyDescent="0.2">
      <c r="G98" s="2"/>
      <c r="H98" s="2"/>
    </row>
    <row r="99" spans="7:8" x14ac:dyDescent="0.2">
      <c r="G99" s="2"/>
      <c r="H99" s="2"/>
    </row>
    <row r="100" spans="7:8" x14ac:dyDescent="0.2">
      <c r="G100" s="2"/>
      <c r="H100" s="2"/>
    </row>
    <row r="101" spans="7:8" x14ac:dyDescent="0.2">
      <c r="G101" s="2"/>
      <c r="H101" s="2"/>
    </row>
    <row r="102" spans="7:8" x14ac:dyDescent="0.2">
      <c r="G102" s="2"/>
      <c r="H102" s="2"/>
    </row>
    <row r="103" spans="7:8" x14ac:dyDescent="0.2">
      <c r="G103" s="2"/>
      <c r="H103" s="2"/>
    </row>
    <row r="104" spans="7:8" x14ac:dyDescent="0.2">
      <c r="G104" s="2"/>
      <c r="H104" s="2"/>
    </row>
    <row r="105" spans="7:8" x14ac:dyDescent="0.2">
      <c r="G105" s="2"/>
      <c r="H105" s="2"/>
    </row>
    <row r="106" spans="7:8" x14ac:dyDescent="0.2">
      <c r="G106" s="2"/>
      <c r="H106" s="2"/>
    </row>
    <row r="107" spans="7:8" x14ac:dyDescent="0.2">
      <c r="G107" s="2"/>
      <c r="H107" s="2"/>
    </row>
    <row r="108" spans="7:8" x14ac:dyDescent="0.2">
      <c r="G108" s="2"/>
      <c r="H108" s="2"/>
    </row>
  </sheetData>
  <phoneticPr fontId="0" type="noConversion"/>
  <pageMargins left="0.79" right="0.4" top="1.36" bottom="0.56000000000000005" header="0.3" footer="0.3"/>
  <pageSetup scale="72" orientation="portrait" r:id="rId1"/>
  <headerFooter>
    <oddHeader>&amp;CPUBLIC UTILITY COMMISSION OF TEXAS
AEP TEXAS INC
DISCRETIONARY SERVICE FEES
TEST YEAR ENDING SEPTEMBER 30, 2023&amp;RSCHEDULE IV-J-2
Docket No. 56165
DISCRETIONARY FEES MATRIX
DISTRIBUTED GENERATION
 STUDY FEES
Page &amp;P of &amp;N</oddHeader>
    <oddFooter>&amp;LSponsored by: Jennifer L. Jackson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54"/>
  <sheetViews>
    <sheetView tabSelected="1" workbookViewId="0">
      <selection activeCell="C18" sqref="C18"/>
    </sheetView>
  </sheetViews>
  <sheetFormatPr defaultRowHeight="12.75" x14ac:dyDescent="0.2"/>
  <cols>
    <col min="1" max="1" width="33.28515625" bestFit="1" customWidth="1"/>
    <col min="3" max="3" width="5.28515625" customWidth="1"/>
    <col min="4" max="4" width="18.42578125" style="65" bestFit="1" customWidth="1"/>
    <col min="5" max="5" width="4.85546875" customWidth="1"/>
  </cols>
  <sheetData>
    <row r="1" spans="1:5" ht="13.5" thickBot="1" x14ac:dyDescent="0.25">
      <c r="A1" s="2"/>
      <c r="B1" s="8" t="s">
        <v>115</v>
      </c>
      <c r="C1" s="9"/>
      <c r="D1" s="70" t="s">
        <v>65</v>
      </c>
      <c r="E1" s="2"/>
    </row>
    <row r="2" spans="1:5" ht="13.5" thickBot="1" x14ac:dyDescent="0.25">
      <c r="A2" s="2"/>
      <c r="B2" s="9"/>
      <c r="C2" s="9"/>
      <c r="D2" s="71" t="s">
        <v>64</v>
      </c>
      <c r="E2" s="2"/>
    </row>
    <row r="3" spans="1:5" x14ac:dyDescent="0.2">
      <c r="A3" s="15" t="s">
        <v>30</v>
      </c>
    </row>
    <row r="4" spans="1:5" ht="13.5" thickBot="1" x14ac:dyDescent="0.25">
      <c r="A4" s="16" t="s">
        <v>31</v>
      </c>
      <c r="B4" s="12"/>
      <c r="C4" s="12"/>
      <c r="D4" s="37"/>
      <c r="E4" s="7"/>
    </row>
    <row r="5" spans="1:5" x14ac:dyDescent="0.2">
      <c r="A5" s="1" t="s">
        <v>32</v>
      </c>
    </row>
    <row r="6" spans="1:5" x14ac:dyDescent="0.2">
      <c r="A6" s="5" t="s">
        <v>33</v>
      </c>
    </row>
    <row r="7" spans="1:5" x14ac:dyDescent="0.2">
      <c r="A7" s="61" t="s">
        <v>68</v>
      </c>
      <c r="B7" s="66">
        <v>0</v>
      </c>
      <c r="C7" s="29"/>
      <c r="D7" s="66">
        <v>0</v>
      </c>
      <c r="E7" s="24"/>
    </row>
    <row r="8" spans="1:5" x14ac:dyDescent="0.2">
      <c r="A8" s="27" t="s">
        <v>34</v>
      </c>
      <c r="B8" s="66">
        <v>140</v>
      </c>
      <c r="C8" s="29"/>
      <c r="D8" s="66">
        <v>179</v>
      </c>
      <c r="E8" s="24"/>
    </row>
    <row r="9" spans="1:5" x14ac:dyDescent="0.2">
      <c r="A9" s="27" t="s">
        <v>35</v>
      </c>
      <c r="B9" s="66">
        <v>240</v>
      </c>
      <c r="C9" s="29"/>
      <c r="D9" s="66">
        <v>305</v>
      </c>
      <c r="E9" s="24"/>
    </row>
    <row r="10" spans="1:5" x14ac:dyDescent="0.2">
      <c r="A10" s="27" t="s">
        <v>36</v>
      </c>
      <c r="B10" s="66">
        <v>440</v>
      </c>
      <c r="C10" s="29"/>
      <c r="D10" s="66">
        <v>557</v>
      </c>
      <c r="E10" s="24"/>
    </row>
    <row r="11" spans="1:5" x14ac:dyDescent="0.2">
      <c r="A11" s="4"/>
      <c r="B11" s="66"/>
      <c r="C11" s="29"/>
      <c r="D11" s="66"/>
      <c r="E11" s="24"/>
    </row>
    <row r="12" spans="1:5" x14ac:dyDescent="0.2">
      <c r="A12" s="27" t="s">
        <v>37</v>
      </c>
      <c r="B12" s="66"/>
      <c r="C12" s="29"/>
      <c r="D12" s="66"/>
      <c r="E12" s="24"/>
    </row>
    <row r="13" spans="1:5" x14ac:dyDescent="0.2">
      <c r="A13" s="61" t="s">
        <v>68</v>
      </c>
      <c r="B13" s="66">
        <v>375</v>
      </c>
      <c r="C13" s="29"/>
      <c r="D13" s="66">
        <v>476</v>
      </c>
      <c r="E13" s="24"/>
    </row>
    <row r="14" spans="1:5" x14ac:dyDescent="0.2">
      <c r="A14" s="27" t="s">
        <v>34</v>
      </c>
      <c r="B14" s="66">
        <v>675</v>
      </c>
      <c r="C14" s="29"/>
      <c r="D14" s="66">
        <v>854</v>
      </c>
      <c r="E14" s="24"/>
    </row>
    <row r="15" spans="1:5" x14ac:dyDescent="0.2">
      <c r="A15" s="27" t="s">
        <v>35</v>
      </c>
      <c r="B15" s="66">
        <v>700</v>
      </c>
      <c r="C15" s="29"/>
      <c r="D15" s="66">
        <v>889</v>
      </c>
      <c r="E15" s="24"/>
    </row>
    <row r="16" spans="1:5" x14ac:dyDescent="0.2">
      <c r="A16" s="27" t="s">
        <v>36</v>
      </c>
      <c r="B16" s="66">
        <v>1000</v>
      </c>
      <c r="C16" s="29"/>
      <c r="D16" s="66">
        <v>1267</v>
      </c>
      <c r="E16" s="24"/>
    </row>
    <row r="17" spans="1:5" x14ac:dyDescent="0.2">
      <c r="A17" s="4"/>
      <c r="B17" s="66"/>
      <c r="C17" s="29"/>
      <c r="D17" s="66"/>
      <c r="E17" s="24"/>
    </row>
    <row r="18" spans="1:5" x14ac:dyDescent="0.2">
      <c r="A18" s="27" t="s">
        <v>38</v>
      </c>
      <c r="B18" s="66"/>
      <c r="C18" s="29"/>
      <c r="D18" s="66"/>
      <c r="E18" s="24"/>
    </row>
    <row r="19" spans="1:5" x14ac:dyDescent="0.2">
      <c r="A19" s="61" t="s">
        <v>68</v>
      </c>
      <c r="B19" s="66">
        <v>3450</v>
      </c>
      <c r="C19" s="29"/>
      <c r="D19" s="66">
        <v>4389</v>
      </c>
      <c r="E19" s="24"/>
    </row>
    <row r="20" spans="1:5" x14ac:dyDescent="0.2">
      <c r="A20" s="27" t="s">
        <v>34</v>
      </c>
      <c r="B20" s="66">
        <v>3450</v>
      </c>
      <c r="C20" s="29"/>
      <c r="D20" s="66">
        <f>D19</f>
        <v>4389</v>
      </c>
      <c r="E20" s="24"/>
    </row>
    <row r="21" spans="1:5" x14ac:dyDescent="0.2">
      <c r="A21" s="27" t="s">
        <v>35</v>
      </c>
      <c r="B21" s="66">
        <v>6860</v>
      </c>
      <c r="C21" s="29"/>
      <c r="D21" s="66">
        <v>8690</v>
      </c>
      <c r="E21" s="24"/>
    </row>
    <row r="22" spans="1:5" x14ac:dyDescent="0.2">
      <c r="A22" s="27" t="s">
        <v>36</v>
      </c>
      <c r="B22" s="66">
        <v>6860</v>
      </c>
      <c r="C22" s="29"/>
      <c r="D22" s="66">
        <f>D21</f>
        <v>8690</v>
      </c>
      <c r="E22" s="24"/>
    </row>
    <row r="23" spans="1:5" x14ac:dyDescent="0.2">
      <c r="B23" s="66"/>
      <c r="C23" s="29"/>
      <c r="D23" s="66"/>
      <c r="E23" s="24"/>
    </row>
    <row r="24" spans="1:5" x14ac:dyDescent="0.2">
      <c r="A24" s="27" t="s">
        <v>39</v>
      </c>
      <c r="B24" s="66"/>
      <c r="C24" s="29"/>
      <c r="D24" s="66"/>
      <c r="E24" s="24"/>
    </row>
    <row r="25" spans="1:5" x14ac:dyDescent="0.2">
      <c r="A25" s="61" t="s">
        <v>68</v>
      </c>
      <c r="B25" s="66">
        <v>3450</v>
      </c>
      <c r="C25" s="29"/>
      <c r="D25" s="66">
        <v>4389</v>
      </c>
      <c r="E25" s="24"/>
    </row>
    <row r="26" spans="1:5" x14ac:dyDescent="0.2">
      <c r="A26" s="27" t="s">
        <v>34</v>
      </c>
      <c r="B26" s="66">
        <v>3450</v>
      </c>
      <c r="C26" s="29"/>
      <c r="D26" s="66">
        <f>D25</f>
        <v>4389</v>
      </c>
      <c r="E26" s="24"/>
    </row>
    <row r="27" spans="1:5" x14ac:dyDescent="0.2">
      <c r="A27" s="27" t="s">
        <v>35</v>
      </c>
      <c r="B27" s="66">
        <v>6860</v>
      </c>
      <c r="C27" s="29"/>
      <c r="D27" s="66">
        <v>8690</v>
      </c>
      <c r="E27" s="24"/>
    </row>
    <row r="28" spans="1:5" x14ac:dyDescent="0.2">
      <c r="A28" s="27" t="s">
        <v>36</v>
      </c>
      <c r="B28" s="66">
        <v>6860</v>
      </c>
      <c r="C28" s="29"/>
      <c r="D28" s="66">
        <f>D27</f>
        <v>8690</v>
      </c>
      <c r="E28" s="24"/>
    </row>
    <row r="29" spans="1:5" x14ac:dyDescent="0.2">
      <c r="B29" s="66"/>
      <c r="C29" s="29"/>
      <c r="D29" s="66"/>
      <c r="E29" s="24"/>
    </row>
    <row r="30" spans="1:5" x14ac:dyDescent="0.2">
      <c r="A30" s="28" t="s">
        <v>40</v>
      </c>
      <c r="B30" s="66"/>
      <c r="C30" s="29"/>
      <c r="D30" s="66"/>
      <c r="E30" s="24"/>
    </row>
    <row r="31" spans="1:5" x14ac:dyDescent="0.2">
      <c r="A31" s="5" t="s">
        <v>33</v>
      </c>
      <c r="B31" s="66"/>
      <c r="C31" s="29"/>
      <c r="D31" s="66"/>
      <c r="E31" s="24"/>
    </row>
    <row r="32" spans="1:5" x14ac:dyDescent="0.2">
      <c r="A32" s="61" t="s">
        <v>68</v>
      </c>
      <c r="B32" s="66">
        <v>0</v>
      </c>
      <c r="C32" s="29"/>
      <c r="D32" s="66">
        <v>0</v>
      </c>
      <c r="E32" s="24"/>
    </row>
    <row r="33" spans="1:5" x14ac:dyDescent="0.2">
      <c r="A33" s="27" t="s">
        <v>34</v>
      </c>
      <c r="B33" s="66">
        <v>240</v>
      </c>
      <c r="C33" s="29"/>
      <c r="D33" s="66">
        <v>305</v>
      </c>
      <c r="E33" s="24"/>
    </row>
    <row r="34" spans="1:5" x14ac:dyDescent="0.2">
      <c r="A34" s="27" t="s">
        <v>35</v>
      </c>
      <c r="B34" s="66">
        <v>440</v>
      </c>
      <c r="C34" s="29"/>
      <c r="D34" s="66">
        <v>557</v>
      </c>
      <c r="E34" s="24"/>
    </row>
    <row r="35" spans="1:5" x14ac:dyDescent="0.2">
      <c r="A35" s="27" t="s">
        <v>36</v>
      </c>
      <c r="B35" s="66">
        <v>840</v>
      </c>
      <c r="C35" s="29"/>
      <c r="D35" s="66">
        <v>1061</v>
      </c>
      <c r="E35" s="24"/>
    </row>
    <row r="36" spans="1:5" x14ac:dyDescent="0.2">
      <c r="A36" s="4"/>
      <c r="B36" s="66"/>
      <c r="C36" s="29"/>
      <c r="D36" s="66"/>
      <c r="E36" s="24"/>
    </row>
    <row r="37" spans="1:5" x14ac:dyDescent="0.2">
      <c r="A37" s="27" t="s">
        <v>37</v>
      </c>
      <c r="B37" s="66"/>
      <c r="C37" s="29"/>
      <c r="D37" s="66"/>
      <c r="E37" s="24"/>
    </row>
    <row r="38" spans="1:5" x14ac:dyDescent="0.2">
      <c r="A38" s="61" t="s">
        <v>68</v>
      </c>
      <c r="B38" s="66">
        <v>475</v>
      </c>
      <c r="C38" s="29"/>
      <c r="D38" s="66">
        <v>602</v>
      </c>
      <c r="E38" s="24"/>
    </row>
    <row r="39" spans="1:5" x14ac:dyDescent="0.2">
      <c r="A39" s="27" t="s">
        <v>34</v>
      </c>
      <c r="B39" s="66">
        <v>875</v>
      </c>
      <c r="C39" s="29"/>
      <c r="D39" s="66">
        <v>1106</v>
      </c>
      <c r="E39" s="24"/>
    </row>
    <row r="40" spans="1:5" x14ac:dyDescent="0.2">
      <c r="A40" s="27" t="s">
        <v>35</v>
      </c>
      <c r="B40" s="66">
        <v>1000</v>
      </c>
      <c r="C40" s="29"/>
      <c r="D40" s="66">
        <v>1267</v>
      </c>
      <c r="E40" s="24"/>
    </row>
    <row r="41" spans="1:5" x14ac:dyDescent="0.2">
      <c r="A41" s="27" t="s">
        <v>36</v>
      </c>
      <c r="B41" s="66">
        <v>1850</v>
      </c>
      <c r="C41" s="29"/>
      <c r="D41" s="66">
        <v>2338</v>
      </c>
      <c r="E41" s="24"/>
    </row>
    <row r="42" spans="1:5" x14ac:dyDescent="0.2">
      <c r="A42" s="4"/>
      <c r="B42" s="66"/>
      <c r="C42" s="29"/>
      <c r="D42" s="66"/>
      <c r="E42" s="24"/>
    </row>
    <row r="43" spans="1:5" x14ac:dyDescent="0.2">
      <c r="A43" s="27" t="s">
        <v>38</v>
      </c>
      <c r="B43" s="66"/>
      <c r="C43" s="29"/>
      <c r="D43" s="66"/>
      <c r="E43" s="24"/>
    </row>
    <row r="44" spans="1:5" x14ac:dyDescent="0.2">
      <c r="A44" s="61" t="s">
        <v>68</v>
      </c>
      <c r="B44" s="66">
        <v>4260</v>
      </c>
      <c r="C44" s="29"/>
      <c r="D44" s="66">
        <v>5414</v>
      </c>
      <c r="E44" s="24"/>
    </row>
    <row r="45" spans="1:5" x14ac:dyDescent="0.2">
      <c r="A45" s="27" t="s">
        <v>34</v>
      </c>
      <c r="B45" s="66">
        <v>4260</v>
      </c>
      <c r="C45" s="29"/>
      <c r="D45" s="66">
        <f>D44</f>
        <v>5414</v>
      </c>
      <c r="E45" s="24"/>
    </row>
    <row r="46" spans="1:5" x14ac:dyDescent="0.2">
      <c r="A46" s="27" t="s">
        <v>35</v>
      </c>
      <c r="B46" s="66">
        <v>7800</v>
      </c>
      <c r="C46" s="29"/>
      <c r="D46" s="66">
        <v>9878</v>
      </c>
      <c r="E46" s="24"/>
    </row>
    <row r="47" spans="1:5" x14ac:dyDescent="0.2">
      <c r="A47" s="27" t="s">
        <v>36</v>
      </c>
      <c r="B47" s="66">
        <v>7800</v>
      </c>
      <c r="C47" s="29"/>
      <c r="D47" s="66">
        <f>D46</f>
        <v>9878</v>
      </c>
      <c r="E47" s="24"/>
    </row>
    <row r="48" spans="1:5" x14ac:dyDescent="0.2">
      <c r="B48" s="66"/>
      <c r="C48" s="29"/>
      <c r="D48" s="66"/>
      <c r="E48" s="24"/>
    </row>
    <row r="49" spans="1:5" x14ac:dyDescent="0.2">
      <c r="A49" s="27" t="s">
        <v>39</v>
      </c>
      <c r="B49" s="66"/>
      <c r="C49" s="29"/>
      <c r="D49" s="66"/>
      <c r="E49" s="24"/>
    </row>
    <row r="50" spans="1:5" x14ac:dyDescent="0.2">
      <c r="A50" s="61" t="s">
        <v>68</v>
      </c>
      <c r="B50" s="66">
        <v>4260</v>
      </c>
      <c r="C50" s="29"/>
      <c r="D50" s="66">
        <v>5414</v>
      </c>
      <c r="E50" s="24"/>
    </row>
    <row r="51" spans="1:5" x14ac:dyDescent="0.2">
      <c r="A51" s="27" t="s">
        <v>34</v>
      </c>
      <c r="B51" s="66">
        <v>4260</v>
      </c>
      <c r="C51" s="29"/>
      <c r="D51" s="66">
        <f>D50</f>
        <v>5414</v>
      </c>
      <c r="E51" s="24"/>
    </row>
    <row r="52" spans="1:5" x14ac:dyDescent="0.2">
      <c r="A52" s="27" t="s">
        <v>35</v>
      </c>
      <c r="B52" s="66">
        <v>7800</v>
      </c>
      <c r="C52" s="29"/>
      <c r="D52" s="66">
        <v>9878</v>
      </c>
      <c r="E52" s="24"/>
    </row>
    <row r="53" spans="1:5" x14ac:dyDescent="0.2">
      <c r="A53" s="27" t="s">
        <v>36</v>
      </c>
      <c r="B53" s="66">
        <v>7800</v>
      </c>
      <c r="C53" s="29"/>
      <c r="D53" s="66">
        <f>D52</f>
        <v>9878</v>
      </c>
      <c r="E53" s="24"/>
    </row>
    <row r="54" spans="1:5" x14ac:dyDescent="0.2">
      <c r="B54" s="29"/>
      <c r="C54" s="29"/>
      <c r="E54" s="24"/>
    </row>
  </sheetData>
  <pageMargins left="0.79" right="0.4" top="1.36" bottom="0.56000000000000005" header="0.3" footer="0.3"/>
  <pageSetup scale="97" orientation="portrait" r:id="rId1"/>
  <headerFooter>
    <oddHeader>&amp;CPUBLIC UTILITY COMMISSION OF TEXAS
AEP TEXAS INC
DISCRETIONARY SERVICE FEES
TEST YEAR ENDING SEPTEMBER 30, 2023&amp;RSCHEDULE IV-J-2
Docket No. 56165
DISCRETIONARY FEES MATRIX
DISTRIBUTED GENERATION
 STUDY FEES
Page &amp;P of &amp;N</oddHeader>
    <oddFooter>&amp;LSponsored by: Jennifer L. Jackson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i8xMC8yMDI0IDI6MjQ6MTYgUE08L0RhdGVUaW1lPjxMYWJlbFN0cmluZz5BRVAgSW50ZXJuYWw8L0xhYmVsU3RyaW5nPjwvaXRlbT48L2xhYmVsSGlzdG9yeT4=</Value>
</WrappedLabelHistory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1BE30CB4-BAE3-45DB-88C6-BC3FAD8F401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2.xml><?xml version="1.0" encoding="utf-8"?>
<ds:datastoreItem xmlns:ds="http://schemas.openxmlformats.org/officeDocument/2006/customXml" ds:itemID="{1CF73CDE-DEFA-4572-AABF-BE2CD332D2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CED97A-A7D9-4175-B1F3-3E20238E28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040523-5304-4b09-b6d4-64a124c994e2"/>
    <ds:schemaRef ds:uri="5b640fb8-5a34-41c1-9307-1b790ff29a8b"/>
    <ds:schemaRef ds:uri="51831b8d-857f-44dd-949b-652450d1a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F6AEC42-25DF-4D38-B9E4-0F7C6738C03F}">
  <ds:schemaRefs>
    <ds:schemaRef ds:uri="http://www.w3.org/2001/XMLSchema"/>
    <ds:schemaRef ds:uri="http://www.boldonjames.com/2016/02/Classifier/internal/wrappedLabelHistory"/>
  </ds:schemaRefs>
</ds:datastoreItem>
</file>

<file path=customXml/itemProps5.xml><?xml version="1.0" encoding="utf-8"?>
<ds:datastoreItem xmlns:ds="http://schemas.openxmlformats.org/officeDocument/2006/customXml" ds:itemID="{613002F6-76A6-4C48-85CF-1B68555E26F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Mandated</vt:lpstr>
      <vt:lpstr>Const.</vt:lpstr>
      <vt:lpstr>Non-Const.</vt:lpstr>
      <vt:lpstr>DISTR GEN</vt:lpstr>
      <vt:lpstr>Const.!Print_Area</vt:lpstr>
      <vt:lpstr>'DISTR GEN'!Print_Area</vt:lpstr>
      <vt:lpstr>Mandated!Print_Area</vt:lpstr>
      <vt:lpstr>'Non-Const.'!Print_Area</vt:lpstr>
      <vt:lpstr>Mandated!Print_Titles</vt:lpstr>
      <vt:lpstr>'Non-Const.'!Print_Titles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>AEP Internal</cp:keywords>
  <cp:lastModifiedBy>s254353</cp:lastModifiedBy>
  <cp:lastPrinted>2024-02-27T15:42:54Z</cp:lastPrinted>
  <dcterms:created xsi:type="dcterms:W3CDTF">2006-06-28T20:30:59Z</dcterms:created>
  <dcterms:modified xsi:type="dcterms:W3CDTF">2024-02-27T15:43:08Z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9ea26a5f-dd71-466c-91d5-f60dbe3d26ca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bjClsUserRVM">
    <vt:lpwstr>[]</vt:lpwstr>
  </property>
  <property fmtid="{D5CDD505-2E9C-101B-9397-08002B2CF9AE}" pid="9" name="bjLabelHistoryID">
    <vt:lpwstr>{5F6AEC42-25DF-4D38-B9E4-0F7C6738C03F}</vt:lpwstr>
  </property>
  <property fmtid="{D5CDD505-2E9C-101B-9397-08002B2CF9AE}" pid="10" name="MSIP_Label_69f43042-6bda-44b2-91eb-eca3d3d484f4_SiteId">
    <vt:lpwstr>15f3c881-6b03-4ff6-8559-77bf5177818f</vt:lpwstr>
  </property>
  <property fmtid="{D5CDD505-2E9C-101B-9397-08002B2CF9AE}" pid="11" name="MSIP_Label_69f43042-6bda-44b2-91eb-eca3d3d484f4_Name">
    <vt:lpwstr>AEP Internal</vt:lpwstr>
  </property>
  <property fmtid="{D5CDD505-2E9C-101B-9397-08002B2CF9AE}" pid="12" name="MSIP_Label_69f43042-6bda-44b2-91eb-eca3d3d484f4_Enabled">
    <vt:lpwstr>true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